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и Структура НМЦ" sheetId="1" state="visible" r:id="rId1"/>
    <sheet name="Лист1" sheetId="2" state="visible" r:id="rId2"/>
    <sheet name="Справочники" sheetId="3" state="hidden" r:id="rId3"/>
  </sheets>
  <definedNames>
    <definedName name="_xlnm._FilterDatabase" localSheetId="0" hidden="1">'Комм. предл. и Структура НМЦ'!$A$14:$AA$1046</definedName>
    <definedName name="_xlnm._FilterDatabase" localSheetId="0" hidden="1">'Комм. предл. и Структура НМЦ'!$A$14:$AA$1046</definedName>
  </definedNames>
  <calcPr/>
</workbook>
</file>

<file path=xl/sharedStrings.xml><?xml version="1.0" encoding="utf-8"?>
<sst xmlns="http://schemas.openxmlformats.org/spreadsheetml/2006/main" count="220" uniqueCount="220">
  <si>
    <t xml:space="preserve">[Форма Коммерческого предложения и Структуры НМЦ (Альтернатива 1) применяется в закупках, по условиям которых участник подает предложение о стоимости заявки (цене Договора), в том числе определяемой в соответствии с формулой цены.]</t>
  </si>
  <si>
    <t xml:space="preserve">[Структура НМЦ подготавливается Инициатором договора (на базе Структуры НМЦ автоматически формируется форма Коммерческого предложения). 
В случае проведения многолотовой закупки Структура НМЦ с формой Коммерческого предложения формируется на каждый лот отдельно.]</t>
  </si>
  <si>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</si>
  <si>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</si>
  <si>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</si>
  <si>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</si>
  <si>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</si>
  <si>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</si>
  <si>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</si>
  <si>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</si>
  <si>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
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</si>
  <si>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</si>
  <si>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Исключения применения законодательства о национальном режиме</t>
  </si>
  <si>
    <t xml:space="preserve">Код ОКПД 2
закупаемой продукции
(товара, работы, услуги)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</si>
  <si>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</si>
  <si>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</si>
  <si>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</si>
  <si>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t xml:space="preserve">Код ОКПД 2
предлагаемой продукции
(товара, работы, услуги)
</t>
    </r>
    <r>
      <rPr>
        <i/>
        <sz val="12"/>
        <color theme="2" tint="-0.499984740745262"/>
        <rFont val="Times New Roman"/>
      </rPr>
      <t xml:space="preserve">(указывается такой же код или более низкого уровня,
как в столбце 4;
если код в столбце 4 не указан,
то Участник все равно указывает код)</t>
    </r>
  </si>
  <si>
    <r>
      <t xml:space="preserve">Наименование реестра и
номер реестровой записи
</t>
    </r>
    <r>
      <rPr>
        <sz val="12"/>
        <color theme="2" tint="-0.499984740745262"/>
        <rFont val="Times New Roman"/>
      </rPr>
      <t>(</t>
    </r>
    <r>
      <rPr>
        <i/>
        <sz val="12"/>
        <color theme="2" tint="-0.499984740745262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происхождения";
при "преимуществе российской продукции" – по желанию)</t>
    </r>
  </si>
  <si>
    <t xml:space="preserve">Производитель продукции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</si>
  <si>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</si>
  <si>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</si>
  <si>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закупаемой продукции
(товара, работы, услуги)</t>
  </si>
  <si>
    <t xml:space="preserve">Применение законодательств
о национальном режиме (ст. 3.1-4 Закона 223-ФЗ, ПП 1875)</t>
  </si>
  <si>
    <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theme="2" tint="-0.499984740745262"/>
        <rFont val="Times New Roman"/>
      </rPr>
      <t xml:space="preserve">(номера столбцов, которые должны быть заполнены в Коммерческом предложении)</t>
    </r>
  </si>
  <si>
    <r>
      <t xml:space="preserve">НМЦ единицы закупаемой продукции,
руб. без НДС
</t>
    </r>
    <r>
      <rPr>
        <b/>
        <i/>
        <sz val="12"/>
        <color theme="1"/>
        <rFont val="Times New Roman"/>
      </rPr>
      <t>(опционально)</t>
    </r>
  </si>
  <si>
    <t xml:space="preserve">НМЦ по позиции продукции,
руб. без НДС</t>
  </si>
  <si>
    <t>1</t>
  </si>
  <si>
    <t xml:space="preserve">Полог (тент)</t>
  </si>
  <si>
    <t xml:space="preserve">Установлен режим ограничения закупки иностранной продукции (когда национальный режим не предоставляется)</t>
  </si>
  <si>
    <t>22.22.19.190</t>
  </si>
  <si>
    <t>шт</t>
  </si>
  <si>
    <t>…</t>
  </si>
  <si>
    <t xml:space="preserve">столбцы 7, 8, 9</t>
  </si>
  <si>
    <t>2</t>
  </si>
  <si>
    <t>3</t>
  </si>
  <si>
    <t>Войлок</t>
  </si>
  <si>
    <t xml:space="preserve">Установлен режим запрета закупки иностранной продукции (когда национальный режим не предоставляется)</t>
  </si>
  <si>
    <t xml:space="preserve">13.99.13 </t>
  </si>
  <si>
    <t>кг</t>
  </si>
  <si>
    <t>4</t>
  </si>
  <si>
    <t>5</t>
  </si>
  <si>
    <t>6</t>
  </si>
  <si>
    <t xml:space="preserve">Шнур (фал)</t>
  </si>
  <si>
    <t>13.94.12.190</t>
  </si>
  <si>
    <t>м</t>
  </si>
  <si>
    <t>7</t>
  </si>
  <si>
    <t>8</t>
  </si>
  <si>
    <t>9</t>
  </si>
  <si>
    <t xml:space="preserve">Моющее средство  ATAS Dimer или эквивалент</t>
  </si>
  <si>
    <t>20.41.32</t>
  </si>
  <si>
    <t>10</t>
  </si>
  <si>
    <t>13.92.22.140</t>
  </si>
  <si>
    <t>11</t>
  </si>
  <si>
    <t xml:space="preserve">Мешок полипропиленовый с вкладышем</t>
  </si>
  <si>
    <t>32.99.59</t>
  </si>
  <si>
    <t>12</t>
  </si>
  <si>
    <t xml:space="preserve">Универсальное  средство</t>
  </si>
  <si>
    <t>13</t>
  </si>
  <si>
    <t>Пленка</t>
  </si>
  <si>
    <t>22.21.30.120</t>
  </si>
  <si>
    <t>14</t>
  </si>
  <si>
    <t>15</t>
  </si>
  <si>
    <t>16</t>
  </si>
  <si>
    <t>17</t>
  </si>
  <si>
    <t>18</t>
  </si>
  <si>
    <t>19</t>
  </si>
  <si>
    <t>20</t>
  </si>
  <si>
    <t xml:space="preserve">Тент защитный</t>
  </si>
  <si>
    <t>21</t>
  </si>
  <si>
    <t>22</t>
  </si>
  <si>
    <t>23</t>
  </si>
  <si>
    <t>Канат</t>
  </si>
  <si>
    <t>24</t>
  </si>
  <si>
    <t>25</t>
  </si>
  <si>
    <t>26</t>
  </si>
  <si>
    <t>27</t>
  </si>
  <si>
    <t xml:space="preserve">Пленка STAYER PROFI 12255-210-15</t>
  </si>
  <si>
    <r>
      <t xml:space="preserve">На основании абзаца третьего подпункта "и" пункта 5 ПП РФ №1875 Заказчик не применяет </t>
    </r>
    <r>
      <rPr>
        <b/>
        <sz val="12"/>
        <color indexed="2"/>
        <rFont val="Times New Roman"/>
      </rPr>
      <t xml:space="preserve">запрет </t>
    </r>
    <r>
      <rPr>
        <sz val="11"/>
        <rFont val="Times New Roman"/>
      </rPr>
      <t xml:space="preserve">на данный перечень товаров.</t>
    </r>
  </si>
  <si>
    <t>22.29.29</t>
  </si>
  <si>
    <t>28</t>
  </si>
  <si>
    <t>Бутыль</t>
  </si>
  <si>
    <t xml:space="preserve">Дорожка ковровая</t>
  </si>
  <si>
    <t>13.93.1</t>
  </si>
  <si>
    <t xml:space="preserve">Мешки для мусора</t>
  </si>
  <si>
    <t>22.22.11</t>
  </si>
  <si>
    <t>упак.</t>
  </si>
  <si>
    <t xml:space="preserve">Освежитель воздуха</t>
  </si>
  <si>
    <t xml:space="preserve">Установлен режим преимущество российской продукции</t>
  </si>
  <si>
    <t>20.41.41.000</t>
  </si>
  <si>
    <t xml:space="preserve">Пленка STAYER MASTER 1225-15-05</t>
  </si>
  <si>
    <t xml:space="preserve">Пленка "Стрейч"</t>
  </si>
  <si>
    <t>рул</t>
  </si>
  <si>
    <t xml:space="preserve">Полотенца бумажные</t>
  </si>
  <si>
    <t>17.22.11.130</t>
  </si>
  <si>
    <t>Салфетки</t>
  </si>
  <si>
    <t>пач</t>
  </si>
  <si>
    <t>Шпагат</t>
  </si>
  <si>
    <t>13.94.11.120</t>
  </si>
  <si>
    <t xml:space="preserve">Средство для чистки труб</t>
  </si>
  <si>
    <t>20.41.32.114</t>
  </si>
  <si>
    <t>Гель</t>
  </si>
  <si>
    <t>21.20.10.240</t>
  </si>
  <si>
    <t>Ерш</t>
  </si>
  <si>
    <t>32.91.19.130</t>
  </si>
  <si>
    <t xml:space="preserve">Клей от грызунов</t>
  </si>
  <si>
    <t>20.52.10.190</t>
  </si>
  <si>
    <t>Коврик</t>
  </si>
  <si>
    <t>32.99.59.000</t>
  </si>
  <si>
    <t xml:space="preserve">Ловушка для тараканов</t>
  </si>
  <si>
    <t xml:space="preserve">Средство для уничтожения всех видов насекомых "НЕО Дихлофос" (или эквивалент )</t>
  </si>
  <si>
    <t>21.20.10.243</t>
  </si>
  <si>
    <t xml:space="preserve">Отбеливатель-жидкий гель</t>
  </si>
  <si>
    <t xml:space="preserve">Отбеливающее средство (порошок)</t>
  </si>
  <si>
    <t xml:space="preserve">Порошок стиральный для стирки любых видов тканей</t>
  </si>
  <si>
    <t xml:space="preserve">Средство для дезинфекции</t>
  </si>
  <si>
    <t xml:space="preserve">Средство для мытья стекол, зеркал</t>
  </si>
  <si>
    <t>20.41.32.113</t>
  </si>
  <si>
    <t>Ведро</t>
  </si>
  <si>
    <t>22.29.23.120</t>
  </si>
  <si>
    <t xml:space="preserve">Губка для посуды</t>
  </si>
  <si>
    <t xml:space="preserve">Совок для мусора</t>
  </si>
  <si>
    <t>25.99.29.190</t>
  </si>
  <si>
    <t xml:space="preserve">Моющее средство</t>
  </si>
  <si>
    <t xml:space="preserve">Мыло хозяйственное</t>
  </si>
  <si>
    <t>20.41.31.120</t>
  </si>
  <si>
    <t xml:space="preserve">Чистящее средство с  гипохлоритом натрия</t>
  </si>
  <si>
    <t>Веник</t>
  </si>
  <si>
    <t>32.91.11</t>
  </si>
  <si>
    <t xml:space="preserve">Порошок для мытья полов</t>
  </si>
  <si>
    <t xml:space="preserve">Чистящее средство</t>
  </si>
  <si>
    <t>25.99.12.119</t>
  </si>
  <si>
    <t>Швабра</t>
  </si>
  <si>
    <t>Щетка-утюжок</t>
  </si>
  <si>
    <t>32.91.19.190</t>
  </si>
  <si>
    <t xml:space="preserve">Метла березовая</t>
  </si>
  <si>
    <t xml:space="preserve">Метла синтетическая</t>
  </si>
  <si>
    <t xml:space="preserve">Набор для уборки пола</t>
  </si>
  <si>
    <t xml:space="preserve">Универсальное чистящее средство RM 555 для мойки высокого давления Karcher (или эквивалент )</t>
  </si>
  <si>
    <t>20.41.44.190</t>
  </si>
  <si>
    <t>л</t>
  </si>
  <si>
    <t xml:space="preserve">Бумага туалетная</t>
  </si>
  <si>
    <t>17.22.11.110</t>
  </si>
  <si>
    <t xml:space="preserve">Диспенсер для жидкого мыла</t>
  </si>
  <si>
    <t>Канистра</t>
  </si>
  <si>
    <t>25.91.12.000</t>
  </si>
  <si>
    <t>Мешки</t>
  </si>
  <si>
    <t>22.22.12</t>
  </si>
  <si>
    <t xml:space="preserve">Щетка для пола</t>
  </si>
  <si>
    <t xml:space="preserve">Опаласкиватель концентрат</t>
  </si>
  <si>
    <t xml:space="preserve">Бутыль 5л</t>
  </si>
  <si>
    <t xml:space="preserve">Салфетка хозяйственная</t>
  </si>
  <si>
    <t>13.92.29.120</t>
  </si>
  <si>
    <t xml:space="preserve">Фасовочный пакет ПВД</t>
  </si>
  <si>
    <t>22.22.11.000</t>
  </si>
  <si>
    <t>Вкладыш</t>
  </si>
  <si>
    <t xml:space="preserve">Моющее средство для посудомоечных машин</t>
  </si>
  <si>
    <t xml:space="preserve">Контейнер "Биг-Бег МКР 1,0 Л4-2,0 ППР1"</t>
  </si>
  <si>
    <t xml:space="preserve">Жидкое  средство для стирки</t>
  </si>
  <si>
    <t xml:space="preserve">Канистра металлическая для ГСМ, 5 л</t>
  </si>
  <si>
    <t>Клеенка</t>
  </si>
  <si>
    <t>13.96.14.112</t>
  </si>
  <si>
    <t xml:space="preserve">Пакеты с замком "зиплок"</t>
  </si>
  <si>
    <t xml:space="preserve">22.22.11.000 </t>
  </si>
  <si>
    <t>Спички</t>
  </si>
  <si>
    <t>20.51.20.110</t>
  </si>
  <si>
    <t>Таз</t>
  </si>
  <si>
    <t xml:space="preserve">Жидкость для электрофумигаторов</t>
  </si>
  <si>
    <t xml:space="preserve">Пластины для электрофумигатора</t>
  </si>
  <si>
    <t>Корзина</t>
  </si>
  <si>
    <t xml:space="preserve">Лента сантиметровая</t>
  </si>
  <si>
    <t>Плечики</t>
  </si>
  <si>
    <t>Прищепки</t>
  </si>
  <si>
    <t xml:space="preserve">Совок для сыпучих материалов</t>
  </si>
  <si>
    <t>25.99.12</t>
  </si>
  <si>
    <t xml:space="preserve">Газовый баллончик "Антидог"(или эквивалент)  </t>
  </si>
  <si>
    <t xml:space="preserve">Рулонное покрытие резиновое</t>
  </si>
  <si>
    <t>м2</t>
  </si>
  <si>
    <t xml:space="preserve">Диспенсер для туалетной бумаги</t>
  </si>
  <si>
    <t>п.м</t>
  </si>
  <si>
    <t>Шланг</t>
  </si>
  <si>
    <t>22.21.29.120</t>
  </si>
  <si>
    <t>Вантуз</t>
  </si>
  <si>
    <t>Веревка</t>
  </si>
  <si>
    <t xml:space="preserve">Урна "Космос"</t>
  </si>
  <si>
    <t>25.99.29</t>
  </si>
  <si>
    <t xml:space="preserve">Фольга пищевая</t>
  </si>
  <si>
    <t>24.42.25.120</t>
  </si>
  <si>
    <t>Кастрюля</t>
  </si>
  <si>
    <t>Ковш</t>
  </si>
  <si>
    <t>Бак</t>
  </si>
  <si>
    <t xml:space="preserve">Набор одноразовой посуды</t>
  </si>
  <si>
    <t xml:space="preserve">Доска гладильная</t>
  </si>
  <si>
    <t xml:space="preserve">Евроконтейнер оцинкованный с плоской металлической крышкой</t>
  </si>
  <si>
    <t>29.20.21.129</t>
  </si>
  <si>
    <t>16.29.14.190</t>
  </si>
  <si>
    <t>Контейнер</t>
  </si>
  <si>
    <t>Фляга</t>
  </si>
  <si>
    <t xml:space="preserve">Абразивное средство для мойки высокого давления Karcher (25 кг)</t>
  </si>
  <si>
    <t xml:space="preserve">Штанга TV800</t>
  </si>
  <si>
    <t xml:space="preserve">Газовый баллончик "Антидог"</t>
  </si>
  <si>
    <t>22.22.12.130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</si>
  <si>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</si>
  <si>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</si>
  <si>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</si>
  <si>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</si>
  <si>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</si>
  <si>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[В рамках формирования Структуры НМЦ заполняются столбцы 1-8 настоящей таблицы, при необходимости удаляются лишние или добавляются дополнительные строки таблицы.
При заполнении столбца 2 необходимо учитовать, что разделение закупаемой продукции на отдельные виды товаров, работ, услуг (формирование структуры НМЦ) должно соответствовать Техническим требованиям Заказчика.
При этом рекомендуется разделять: 
‒ различные виды работ / услуг;
‒ этапы выполнения работ / оказания услуг (при выделении таковых в составе Технических требований Заказчика и Проекта Договора);
‒ каждую единицу закупаемого товара (в случае заключения договора поставки);
‒ с учетом статей затрат (например: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
со стороны Участников, в том числе с учетом законодательства о национальном режиме.
При заполнении столбца 3 Структуры НМЦ необходимо указать следующее (выбрать): 
‒ если Заказчик применяет законодательство о национальном режиме в части запрета, ограничения или преимущества, в отношении каждой позиции устанавливается соответствующая мера;
‒ если Заказчик применяет законодательство о национальном режиме в части минимальной обязательной доли закупки товаров российского происхождения, по всей номенклатуре позиций устанавливается "Национальный режим не предоставляется – минимальная обязательная доля";
‒ если на Заказчика не распространяется действие норм ПП 1875, либо закупка не осуществляется для исполнения норм ПП 1875 устанавливается – "Национальный режим предоставляется".
При заполнении столбца 4 рекомендуется указывать код ОКПД 2 по всем наименованиям закупаемой продукции; если закупаемая продукция включена в приложения 1-3 к ПП 1875, то указание кода ОКПД 2 обязательно в соответствии с требованиями ПП 1875.
При заполнении столбца 7 следует учитывать, что он заполняется в случае, когда национальный режим НЕ ПРЕДОСТАВЛЯЕТСЯ: указываются номера столбцов Коммерческого предложения, которые Участник должен заполнить - предоставить в соответствии с законодательством о национальном режиме сведения, подтверждающие страну происхождения товара, страну регистрации лица выполняющего работу, оказывающего услугу. В случае необходимости предоставления Участником в составе заявки иных подтверждающих документов, требования к таким документам следует установить в Технических требованиях, а в столбце 7 Структуры НМЦ указать, что требования к подтверждающим документам установлены в ТТ.
В случае, если в столбце 3 установлено "Национальный режим ПРЕДОСТАВЛЯЕТСЯ", в ячейках столбца 7 по всей номенлуатуре указывается "Не применимо".]</t>
  </si>
  <si>
    <t xml:space="preserve">(должность подписавшего)</t>
  </si>
  <si>
    <t>(подпись)</t>
  </si>
  <si>
    <t>М.П.</t>
  </si>
  <si>
    <t xml:space="preserve">(И.О. Фамилия)</t>
  </si>
  <si>
    <r>
      <t xml:space="preserve">[Участник заполняет ячейки, в том числе ячейки в столбцах 7-11 </t>
    </r>
    <r>
      <rPr>
        <i/>
        <sz val="12"/>
        <color indexed="2"/>
        <rFont val="Times New Roman"/>
      </rPr>
      <t xml:space="preserve">(в соответствии с требованиями столбца 7 Структуры НМЦ)</t>
    </r>
    <r>
      <rPr>
        <i/>
        <sz val="12"/>
        <color theme="1"/>
        <rFont val="Times New Roman"/>
      </rPr>
      <t xml:space="preserve">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аналогичная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9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theme="1"/>
        <rFont val="Times New Roman"/>
      </rPr>
      <t xml:space="preserve">сийской Федерации) и номер реестровой записи.
В столбце 11 при необходимости указать коррективную ставку НДС в процентах.]</t>
    </r>
  </si>
  <si>
    <t xml:space="preserve">Национальный режим предоставляется</t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</si>
  <si>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</si>
  <si>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</si>
  <si>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преимущество</t>
  </si>
  <si>
    <t xml:space="preserve">Национальный режим не предоставляется – минимальная обязательная доля</t>
  </si>
  <si>
    <t xml:space="preserve">столбцы 7, 8</t>
  </si>
  <si>
    <t xml:space="preserve">не применимо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</si>
</sst>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#,##0.###"/>
    <numFmt numFmtId="161" formatCode="#,##0.0##"/>
  </numFmts>
  <fonts count="13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b/>
      <sz val="12.000000"/>
      <name val="Times New Roman"/>
    </font>
    <font>
      <b/>
      <i/>
      <sz val="12.000000"/>
      <color theme="1"/>
      <name val="Times New Roman"/>
    </font>
    <font>
      <sz val="10.000000"/>
      <color rgb="FF201F35"/>
      <name val="Times New Roman"/>
    </font>
    <font>
      <sz val="10.000000"/>
      <color theme="1" tint="0"/>
      <name val="Times New Roman"/>
    </font>
    <font>
      <sz val="12.000000"/>
      <name val="Times New Roman"/>
    </font>
    <font>
      <sz val="10.000000"/>
      <name val="Times New Roman"/>
    </font>
    <font>
      <sz val="11.000000"/>
      <color theme="1" tint="0"/>
      <name val="Times New Roman"/>
    </font>
    <font>
      <i/>
      <sz val="10.000000"/>
      <color theme="1"/>
      <name val="Times New Roman"/>
    </font>
    <font>
      <sz val="10.000000"/>
      <color theme="1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  <fill>
      <patternFill patternType="solid">
        <fgColor theme="0"/>
        <bgColor theme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0"/>
        <bgColor theme="0" tint="0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2" tint="-0.099978637043366805"/>
        <bgColor theme="2" tint="-0.099978637043366805"/>
      </patternFill>
    </fill>
  </fills>
  <borders count="42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"/>
      </bottom>
      <diagonal style="none"/>
    </border>
    <border>
      <left style="thin">
        <color auto="1"/>
      </left>
      <right style="none"/>
      <top style="thin">
        <color theme="1" tint="0"/>
      </top>
      <bottom style="thin">
        <color theme="1" tint="0"/>
      </bottom>
      <diagonal style="none"/>
    </border>
    <border>
      <left style="thin">
        <color auto="1"/>
      </left>
      <right style="thin">
        <color auto="1"/>
      </right>
      <top style="thin">
        <color theme="1" tint="0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theme="1" tint="0"/>
      </bottom>
      <diagonal style="none"/>
    </border>
    <border>
      <left style="thin">
        <color theme="1" tint="0"/>
      </left>
      <right style="thin">
        <color auto="1"/>
      </right>
      <top style="thin">
        <color theme="1" tint="0"/>
      </top>
      <bottom style="thin">
        <color theme="1" tint="0"/>
      </bottom>
      <diagonal style="none"/>
    </border>
    <border>
      <left style="thin">
        <color auto="1"/>
      </left>
      <right style="thin">
        <color theme="1" tint="0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theme="1" tint="0"/>
      </top>
      <bottom style="thin">
        <color auto="1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"/>
      </left>
      <right style="thin">
        <color auto="1"/>
      </right>
      <top style="thin">
        <color theme="1" tint="0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theme="1" tint="0"/>
      </bottom>
      <diagonal style="none"/>
    </border>
    <border>
      <left style="thin">
        <color theme="1" tint="0"/>
      </left>
      <right style="thin">
        <color auto="1"/>
      </right>
      <top style="thin">
        <color theme="1" tint="0"/>
      </top>
      <bottom style="thin">
        <color auto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206">
    <xf fontId="0" fillId="0" borderId="0" numFmtId="0" xfId="0"/>
    <xf fontId="1" fillId="0" borderId="0" numFmtId="0" xfId="0" applyFont="1" applyAlignment="1">
      <alignment horizontal="left" vertical="top"/>
    </xf>
    <xf fontId="1" fillId="0" borderId="0" numFmtId="0" xfId="0" applyFont="1" applyAlignment="1">
      <alignment horizontal="center" vertical="top"/>
    </xf>
    <xf fontId="1" fillId="0" borderId="0" numFmtId="0" xfId="0" applyFont="1" applyAlignment="1" applyProtection="1">
      <alignment horizontal="left" vertical="top"/>
      <protection locked="0"/>
    </xf>
    <xf fontId="2" fillId="2" borderId="0" numFmtId="0" xfId="0" applyFont="1" applyFill="1" applyAlignment="1" applyProtection="1">
      <alignment horizontal="left" vertical="top" wrapText="1"/>
      <protection locked="0"/>
    </xf>
    <xf fontId="2" fillId="0" borderId="0" numFmtId="0" xfId="0" applyFont="1" applyAlignment="1" applyProtection="1">
      <alignment vertical="top" wrapText="1"/>
      <protection locked="0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1" numFmtId="0" xfId="0" applyFont="1" applyBorder="1" applyAlignment="1">
      <alignment vertical="top"/>
    </xf>
    <xf fontId="1" fillId="3" borderId="0" numFmtId="0" xfId="0" applyFont="1" applyFill="1" applyAlignment="1">
      <alignment horizontal="left" vertical="top"/>
    </xf>
    <xf fontId="2" fillId="3" borderId="0" numFmtId="0" xfId="0" applyFont="1" applyFill="1" applyAlignment="1" applyProtection="1">
      <alignment vertical="top" wrapText="1"/>
      <protection locked="0"/>
    </xf>
    <xf fontId="2" fillId="3" borderId="0" numFmtId="0" xfId="0" applyFont="1" applyFill="1" applyAlignment="1" applyProtection="1">
      <alignment horizontal="center" vertical="top" wrapText="1"/>
      <protection locked="0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>
      <alignment vertical="top"/>
    </xf>
    <xf fontId="1" fillId="0" borderId="6" numFmtId="0" xfId="0" applyFont="1" applyBorder="1" applyAlignment="1">
      <alignment horizontal="left" vertical="top"/>
    </xf>
    <xf fontId="1" fillId="4" borderId="0" numFmtId="0" xfId="0" applyFont="1" applyFill="1" applyAlignment="1" applyProtection="1">
      <alignment vertical="top"/>
      <protection locked="0"/>
    </xf>
    <xf fontId="3" fillId="0" borderId="0" numFmtId="0" xfId="0" applyFont="1" applyAlignment="1">
      <alignment horizontal="center" vertical="top"/>
    </xf>
    <xf fontId="1" fillId="4" borderId="7" numFmtId="0" xfId="0" applyFont="1" applyFill="1" applyBorder="1" applyAlignment="1" applyProtection="1">
      <alignment horizontal="left" vertical="top"/>
      <protection locked="0"/>
    </xf>
    <xf fontId="1" fillId="4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5" borderId="10" numFmtId="0" xfId="0" applyFont="1" applyFill="1" applyBorder="1" applyAlignment="1">
      <alignment horizontal="center" vertical="top" wrapText="1"/>
    </xf>
    <xf fontId="4" fillId="0" borderId="11" numFmtId="49" xfId="0" applyNumberFormat="1" applyFont="1" applyBorder="1" applyAlignment="1">
      <alignment horizontal="center" vertical="top" wrapText="1"/>
    </xf>
    <xf fontId="3" fillId="5" borderId="12" numFmtId="0" xfId="0" applyFont="1" applyFill="1" applyBorder="1" applyAlignment="1">
      <alignment horizontal="center" vertical="top" wrapText="1"/>
    </xf>
    <xf fontId="3" fillId="5" borderId="9" numFmtId="0" xfId="0" applyFont="1" applyFill="1" applyBorder="1" applyAlignment="1">
      <alignment horizontal="center" vertical="top" wrapText="1"/>
    </xf>
    <xf fontId="3" fillId="0" borderId="13" numFmtId="0" xfId="0" applyFont="1" applyBorder="1" applyAlignment="1">
      <alignment horizontal="center" vertical="top" wrapText="1"/>
    </xf>
    <xf fontId="3" fillId="0" borderId="13" numFmtId="0" xfId="0" applyFont="1" applyBorder="1" applyAlignment="1" applyProtection="1">
      <alignment horizontal="center" vertical="top" wrapText="1"/>
      <protection locked="0"/>
    </xf>
    <xf fontId="3" fillId="6" borderId="13" numFmtId="0" xfId="0" applyFont="1" applyFill="1" applyBorder="1" applyAlignment="1" applyProtection="1">
      <alignment horizontal="center" vertical="top" wrapText="1"/>
      <protection locked="0"/>
    </xf>
    <xf fontId="5" fillId="4" borderId="11" numFmtId="0" xfId="0" applyFont="1" applyFill="1" applyBorder="1" applyAlignment="1">
      <alignment horizontal="center" vertical="top" wrapText="1"/>
    </xf>
    <xf fontId="5" fillId="0" borderId="14" numFmtId="0" xfId="0" applyFont="1" applyBorder="1" applyAlignment="1">
      <alignment horizontal="center" vertical="top" wrapText="1"/>
    </xf>
    <xf fontId="5" fillId="0" borderId="13" numFmtId="0" xfId="0" applyFont="1" applyBorder="1" applyAlignment="1">
      <alignment horizontal="center" vertical="top" wrapText="1"/>
    </xf>
    <xf fontId="5" fillId="0" borderId="9" numFmtId="0" xfId="0" applyFont="1" applyBorder="1" applyAlignment="1" applyProtection="1">
      <alignment horizontal="center" vertical="top"/>
      <protection locked="0"/>
    </xf>
    <xf fontId="5" fillId="6" borderId="9" numFmtId="0" xfId="0" applyFont="1" applyFill="1" applyBorder="1" applyAlignment="1" applyProtection="1">
      <alignment horizontal="center" vertical="top"/>
      <protection locked="0"/>
    </xf>
    <xf fontId="6" fillId="4" borderId="11" numFmtId="49" xfId="0" applyNumberFormat="1" applyFont="1" applyFill="1" applyBorder="1" applyAlignment="1">
      <alignment horizontal="center" shrinkToFit="1" vertical="center" wrapText="1"/>
    </xf>
    <xf fontId="7" fillId="4" borderId="0" numFmtId="0" xfId="0" applyFont="1" applyFill="1" applyAlignment="1">
      <alignment horizontal="center" vertical="center" wrapText="1"/>
    </xf>
    <xf fontId="6" fillId="4" borderId="11" numFmtId="160" xfId="0" applyNumberFormat="1" applyFont="1" applyFill="1" applyBorder="1" applyAlignment="1">
      <alignment horizontal="center" vertical="center" wrapText="1"/>
    </xf>
    <xf fontId="6" fillId="4" borderId="0" numFmtId="160" xfId="0" applyNumberFormat="1" applyFont="1" applyFill="1" applyAlignment="1">
      <alignment horizontal="center" vertical="center" wrapText="1"/>
    </xf>
    <xf fontId="6" fillId="4" borderId="0" numFmtId="0" xfId="0" applyFont="1" applyFill="1" applyAlignment="1">
      <alignment horizontal="center" shrinkToFit="1" vertical="center" wrapText="1"/>
    </xf>
    <xf fontId="6" fillId="4" borderId="11" numFmtId="161" xfId="0" applyNumberFormat="1" applyFont="1" applyFill="1" applyBorder="1" applyAlignment="1">
      <alignment horizontal="center" vertical="center" wrapText="1"/>
    </xf>
    <xf fontId="1" fillId="4" borderId="14" numFmtId="49" xfId="0" applyNumberFormat="1" applyFont="1" applyFill="1" applyBorder="1" applyAlignment="1">
      <alignment horizontal="center" vertical="center" wrapText="1"/>
      <protection locked="0"/>
    </xf>
    <xf fontId="1" fillId="4" borderId="0" numFmtId="49" xfId="0" applyNumberFormat="1" applyFont="1" applyFill="1" applyAlignment="1">
      <alignment horizontal="center" vertical="center" wrapText="1"/>
      <protection locked="0"/>
    </xf>
    <xf fontId="1" fillId="4" borderId="13" numFmtId="49" xfId="0" applyNumberFormat="1" applyFont="1" applyFill="1" applyBorder="1" applyAlignment="1">
      <alignment horizontal="left" vertical="center" wrapText="1"/>
      <protection locked="0"/>
    </xf>
    <xf fontId="1" fillId="4" borderId="0" numFmtId="49" xfId="0" applyNumberFormat="1" applyFont="1" applyFill="1" applyAlignment="1">
      <alignment horizontal="left" vertical="center" wrapText="1"/>
      <protection locked="0"/>
    </xf>
    <xf fontId="1" fillId="4" borderId="13" numFmtId="4" xfId="0" applyNumberFormat="1" applyFont="1" applyFill="1" applyBorder="1" applyAlignment="1">
      <alignment horizontal="right" vertical="center" wrapText="1"/>
      <protection locked="0"/>
    </xf>
    <xf fontId="1" fillId="0" borderId="13" numFmtId="4" xfId="0" applyNumberFormat="1" applyFont="1" applyBorder="1" applyAlignment="1">
      <alignment horizontal="right" vertical="center" wrapText="1"/>
      <protection locked="0"/>
    </xf>
    <xf fontId="6" fillId="5" borderId="11" numFmtId="49" xfId="0" applyNumberFormat="1" applyFont="1" applyFill="1" applyBorder="1" applyAlignment="1" applyProtection="1">
      <alignment horizontal="center" shrinkToFit="1" vertical="center" wrapText="1"/>
    </xf>
    <xf fontId="7" fillId="5" borderId="0" numFmtId="0" xfId="0" applyFont="1" applyFill="1" applyAlignment="1" applyProtection="1">
      <alignment horizontal="center" vertical="center" wrapText="1"/>
    </xf>
    <xf fontId="6" fillId="5" borderId="11" numFmtId="160" xfId="0" applyNumberFormat="1" applyFont="1" applyFill="1" applyBorder="1" applyAlignment="1" applyProtection="1">
      <alignment horizontal="center" vertical="center" wrapText="1"/>
    </xf>
    <xf fontId="6" fillId="5" borderId="0" numFmtId="0" xfId="0" applyFont="1" applyFill="1" applyAlignment="1" applyProtection="1">
      <alignment horizontal="center" shrinkToFit="1" vertical="center" wrapText="1"/>
    </xf>
    <xf fontId="6" fillId="5" borderId="11" numFmtId="161" xfId="0" applyNumberFormat="1" applyFont="1" applyFill="1" applyBorder="1" applyAlignment="1" applyProtection="1">
      <alignment horizontal="center" vertical="center" wrapText="1"/>
    </xf>
    <xf fontId="1" fillId="5" borderId="11" numFmtId="0" xfId="0" applyFont="1" applyFill="1" applyBorder="1" applyAlignment="1" applyProtection="1">
      <alignment horizontal="center" vertical="center"/>
      <protection locked="0"/>
    </xf>
    <xf fontId="8" fillId="5" borderId="11" numFmtId="2" xfId="0" applyNumberFormat="1" applyFont="1" applyFill="1" applyBorder="1" applyAlignment="1" applyProtection="1">
      <alignment horizontal="center" vertical="center"/>
    </xf>
    <xf fontId="1" fillId="5" borderId="11" numFmtId="2" xfId="0" applyNumberFormat="1" applyFont="1" applyFill="1" applyBorder="1" applyAlignment="1" applyProtection="1">
      <alignment horizontal="center" vertical="center"/>
      <protection locked="0"/>
    </xf>
    <xf fontId="7" fillId="4" borderId="11" numFmtId="0" xfId="0" applyFont="1" applyFill="1" applyBorder="1" applyAlignment="1">
      <alignment horizontal="center" shrinkToFit="1" vertical="center" wrapText="1"/>
    </xf>
    <xf fontId="6" fillId="4" borderId="0" numFmtId="49" xfId="0" applyNumberFormat="1" applyFont="1" applyFill="1" applyAlignment="1">
      <alignment horizontal="center" shrinkToFit="1" vertical="center" wrapText="1"/>
    </xf>
    <xf fontId="7" fillId="4" borderId="11" numFmtId="0" xfId="0" applyFont="1" applyFill="1" applyBorder="1" applyAlignment="1">
      <alignment horizontal="center" vertical="center" wrapText="1"/>
    </xf>
    <xf fontId="7" fillId="4" borderId="11" numFmtId="161" xfId="0" applyNumberFormat="1" applyFont="1" applyFill="1" applyBorder="1" applyAlignment="1">
      <alignment horizontal="center" vertical="center" wrapText="1"/>
    </xf>
    <xf fontId="1" fillId="4" borderId="13" numFmtId="49" xfId="0" applyNumberFormat="1" applyFont="1" applyFill="1" applyBorder="1" applyAlignment="1">
      <alignment horizontal="center" vertical="center" wrapText="1"/>
      <protection locked="0"/>
    </xf>
    <xf fontId="1" fillId="4" borderId="0" numFmtId="4" xfId="0" applyNumberFormat="1" applyFont="1" applyFill="1" applyAlignment="1">
      <alignment horizontal="right" vertical="center" wrapText="1"/>
      <protection locked="0"/>
    </xf>
    <xf fontId="7" fillId="5" borderId="11" numFmtId="0" xfId="0" applyFont="1" applyFill="1" applyBorder="1" applyAlignment="1" applyProtection="1">
      <alignment horizontal="center" shrinkToFit="1" vertical="center" wrapText="1"/>
    </xf>
    <xf fontId="6" fillId="5" borderId="15" numFmtId="160" xfId="0" applyNumberFormat="1" applyFont="1" applyFill="1" applyBorder="1" applyAlignment="1" applyProtection="1">
      <alignment horizontal="center" vertical="center" wrapText="1"/>
    </xf>
    <xf fontId="7" fillId="5" borderId="11" numFmtId="0" xfId="0" applyFont="1" applyFill="1" applyBorder="1" applyAlignment="1" applyProtection="1">
      <alignment horizontal="center" vertical="center" wrapText="1"/>
    </xf>
    <xf fontId="7" fillId="5" borderId="0" numFmtId="161" xfId="0" applyNumberFormat="1" applyFont="1" applyFill="1" applyAlignment="1" applyProtection="1">
      <alignment horizontal="center" vertical="center" wrapText="1"/>
    </xf>
    <xf fontId="1" fillId="5" borderId="11" numFmtId="0" xfId="0" applyFont="1" applyFill="1" applyBorder="1" applyAlignment="1">
      <alignment horizontal="center" vertical="center"/>
      <protection locked="0"/>
    </xf>
    <xf fontId="7" fillId="4" borderId="0" numFmtId="0" xfId="0" applyFont="1" applyFill="1" applyAlignment="1">
      <alignment horizontal="center" shrinkToFit="1" vertical="center" wrapText="1"/>
    </xf>
    <xf fontId="7" fillId="4" borderId="0" numFmtId="161" xfId="0" applyNumberFormat="1" applyFont="1" applyFill="1" applyAlignment="1">
      <alignment horizontal="center" vertical="center" wrapText="1"/>
    </xf>
    <xf fontId="7" fillId="4" borderId="11" numFmtId="161" xfId="0" applyNumberFormat="1" applyFont="1" applyFill="1" applyBorder="1" applyAlignment="1">
      <alignment horizontal="center" shrinkToFit="1" vertical="center" wrapText="1"/>
    </xf>
    <xf fontId="7" fillId="5" borderId="0" numFmtId="0" xfId="0" applyFont="1" applyFill="1" applyAlignment="1" applyProtection="1">
      <alignment horizontal="center" shrinkToFit="1" vertical="center" wrapText="1"/>
    </xf>
    <xf fontId="7" fillId="5" borderId="11" numFmtId="161" xfId="0" applyNumberFormat="1" applyFont="1" applyFill="1" applyBorder="1" applyAlignment="1" applyProtection="1">
      <alignment horizontal="center" vertical="center" wrapText="1"/>
    </xf>
    <xf fontId="7" fillId="5" borderId="11" numFmtId="161" xfId="0" applyNumberFormat="1" applyFont="1" applyFill="1" applyBorder="1" applyAlignment="1" applyProtection="1">
      <alignment horizontal="center" shrinkToFit="1" vertical="center" wrapText="1"/>
    </xf>
    <xf fontId="7" fillId="5" borderId="15" numFmtId="161" xfId="0" applyNumberFormat="1" applyFont="1" applyFill="1" applyBorder="1" applyAlignment="1" applyProtection="1">
      <alignment horizontal="center" vertical="center" wrapText="1"/>
    </xf>
    <xf fontId="7" fillId="5" borderId="0" numFmtId="161" xfId="0" applyNumberFormat="1" applyFont="1" applyFill="1" applyAlignment="1" applyProtection="1">
      <alignment horizontal="center" shrinkToFit="1" vertical="center" wrapText="1"/>
    </xf>
    <xf fontId="7" fillId="5" borderId="15" numFmtId="0" xfId="0" applyFont="1" applyFill="1" applyBorder="1" applyAlignment="1" applyProtection="1">
      <alignment horizontal="center" vertical="center" wrapText="1"/>
    </xf>
    <xf fontId="1" fillId="4" borderId="9" numFmtId="49" xfId="0" applyNumberFormat="1" applyFont="1" applyFill="1" applyBorder="1" applyAlignment="1">
      <alignment horizontal="center" vertical="center" wrapText="1"/>
      <protection locked="0"/>
    </xf>
    <xf fontId="1" fillId="4" borderId="9" numFmtId="49" xfId="0" applyNumberFormat="1" applyFont="1" applyFill="1" applyBorder="1" applyAlignment="1">
      <alignment horizontal="left" vertical="center" wrapText="1"/>
      <protection locked="0"/>
    </xf>
    <xf fontId="9" fillId="4" borderId="11" numFmtId="0" xfId="0" applyFont="1" applyFill="1" applyBorder="1" applyAlignment="1">
      <alignment horizontal="center" vertical="center" wrapText="1"/>
    </xf>
    <xf fontId="9" fillId="4" borderId="0" numFmtId="0" xfId="0" applyFont="1" applyFill="1" applyAlignment="1">
      <alignment horizontal="center" vertical="center" wrapText="1"/>
    </xf>
    <xf fontId="7" fillId="4" borderId="11" numFmtId="49" xfId="0" applyNumberFormat="1" applyFont="1" applyFill="1" applyBorder="1" applyAlignment="1">
      <alignment horizontal="center" shrinkToFit="1" vertical="center" wrapText="1"/>
    </xf>
    <xf fontId="9" fillId="5" borderId="11" numFmtId="0" xfId="0" applyFont="1" applyFill="1" applyBorder="1" applyAlignment="1" applyProtection="1">
      <alignment horizontal="center" vertical="center" wrapText="1"/>
    </xf>
    <xf fontId="7" fillId="5" borderId="11" numFmtId="49" xfId="0" applyNumberFormat="1" applyFont="1" applyFill="1" applyBorder="1" applyAlignment="1" applyProtection="1">
      <alignment horizontal="center" shrinkToFit="1" vertical="center" wrapText="1"/>
    </xf>
    <xf fontId="1" fillId="5" borderId="11" numFmtId="2" xfId="0" applyNumberFormat="1" applyFont="1" applyFill="1" applyBorder="1" applyAlignment="1" applyProtection="1">
      <alignment horizontal="center" vertical="center"/>
    </xf>
    <xf fontId="6" fillId="4" borderId="15" numFmtId="49" xfId="0" applyNumberFormat="1" applyFont="1" applyFill="1" applyBorder="1" applyAlignment="1">
      <alignment horizontal="center" shrinkToFit="1" vertical="center" wrapText="1"/>
    </xf>
    <xf fontId="7" fillId="4" borderId="16" numFmtId="0" xfId="0" applyFont="1" applyFill="1" applyBorder="1" applyAlignment="1">
      <alignment horizontal="center" shrinkToFit="1" vertical="center" wrapText="1"/>
    </xf>
    <xf fontId="9" fillId="4" borderId="17" numFmtId="0" xfId="0" applyFont="1" applyFill="1" applyBorder="1" applyAlignment="1">
      <alignment horizontal="center" vertical="center" wrapText="1"/>
    </xf>
    <xf fontId="9" fillId="4" borderId="11" numFmtId="0" xfId="0" applyFont="1" applyFill="1" applyBorder="1" applyAlignment="1">
      <alignment horizontal="center" shrinkToFit="1" vertical="center" wrapText="1"/>
    </xf>
    <xf fontId="9" fillId="5" borderId="11" numFmtId="0" xfId="0" applyFont="1" applyFill="1" applyBorder="1" applyAlignment="1" applyProtection="1">
      <alignment horizontal="center" shrinkToFit="1" vertical="center" wrapText="1"/>
    </xf>
    <xf fontId="9" fillId="4" borderId="0" numFmtId="49" xfId="0" applyNumberFormat="1" applyFont="1" applyFill="1" applyAlignment="1">
      <alignment horizontal="center" shrinkToFit="1" vertical="center" wrapText="1"/>
    </xf>
    <xf fontId="9" fillId="5" borderId="15" numFmtId="0" xfId="0" applyFont="1" applyFill="1" applyBorder="1" applyAlignment="1" applyProtection="1">
      <alignment horizontal="center" vertical="center" wrapText="1"/>
    </xf>
    <xf fontId="9" fillId="5" borderId="11" numFmtId="49" xfId="0" applyNumberFormat="1" applyFont="1" applyFill="1" applyBorder="1" applyAlignment="1" applyProtection="1">
      <alignment horizontal="center" shrinkToFit="1" vertical="center" wrapText="1"/>
    </xf>
    <xf fontId="6" fillId="4" borderId="11" numFmtId="0" xfId="0" applyFont="1" applyFill="1" applyBorder="1" applyAlignment="1">
      <alignment horizontal="center" vertical="center" wrapText="1"/>
    </xf>
    <xf fontId="6" fillId="4" borderId="0" numFmtId="0" xfId="0" applyFont="1" applyFill="1" applyAlignment="1">
      <alignment horizontal="center" vertical="center" wrapText="1"/>
    </xf>
    <xf fontId="6" fillId="5" borderId="11" numFmtId="0" xfId="0" applyFont="1" applyFill="1" applyBorder="1" applyAlignment="1" applyProtection="1">
      <alignment horizontal="center" vertical="center" wrapText="1"/>
    </xf>
    <xf fontId="7" fillId="4" borderId="18" numFmtId="0" xfId="0" applyFont="1" applyFill="1" applyBorder="1" applyAlignment="1">
      <alignment horizontal="center" vertical="center" wrapText="1"/>
    </xf>
    <xf fontId="10" fillId="4" borderId="19" numFmtId="0" xfId="0" applyFont="1" applyFill="1" applyBorder="1" applyAlignment="1">
      <alignment horizontal="center" vertical="center" wrapText="1"/>
    </xf>
    <xf fontId="7" fillId="4" borderId="20" numFmtId="161" xfId="0" applyNumberFormat="1" applyFont="1" applyFill="1" applyBorder="1" applyAlignment="1">
      <alignment horizontal="center" vertical="center" wrapText="1"/>
    </xf>
    <xf fontId="7" fillId="4" borderId="15" numFmtId="0" xfId="0" applyFont="1" applyFill="1" applyBorder="1" applyAlignment="1">
      <alignment horizontal="center" shrinkToFit="1" vertical="center" wrapText="1"/>
    </xf>
    <xf fontId="9" fillId="4" borderId="21" numFmtId="0" xfId="0" applyFont="1" applyFill="1" applyBorder="1" applyAlignment="1">
      <alignment horizontal="center" vertical="center" wrapText="1"/>
    </xf>
    <xf fontId="7" fillId="5" borderId="15" numFmtId="0" xfId="0" applyFont="1" applyFill="1" applyBorder="1" applyAlignment="1" applyProtection="1">
      <alignment horizontal="center" shrinkToFit="1" vertical="center" wrapText="1"/>
    </xf>
    <xf fontId="9" fillId="4" borderId="11" numFmtId="49" xfId="0" applyNumberFormat="1" applyFont="1" applyFill="1" applyBorder="1" applyAlignment="1">
      <alignment horizontal="center" shrinkToFit="1" vertical="center" wrapText="1"/>
    </xf>
    <xf fontId="7" fillId="4" borderId="0" numFmtId="49" xfId="0" applyNumberFormat="1" applyFont="1" applyFill="1" applyAlignment="1">
      <alignment horizontal="center" shrinkToFit="1" vertical="center" wrapText="1"/>
    </xf>
    <xf fontId="7" fillId="4" borderId="20" numFmtId="0" xfId="0" applyFont="1" applyFill="1" applyBorder="1" applyAlignment="1">
      <alignment horizontal="center" shrinkToFit="1" vertical="center" wrapText="1"/>
    </xf>
    <xf fontId="1" fillId="4" borderId="12" numFmtId="49" xfId="0" applyNumberFormat="1" applyFont="1" applyFill="1" applyBorder="1" applyAlignment="1">
      <alignment horizontal="center" vertical="center" wrapText="1"/>
      <protection locked="0"/>
    </xf>
    <xf fontId="1" fillId="4" borderId="9" numFmtId="4" xfId="0" applyNumberFormat="1" applyFont="1" applyFill="1" applyBorder="1" applyAlignment="1">
      <alignment horizontal="right" vertical="center" wrapText="1"/>
      <protection locked="0"/>
    </xf>
    <xf fontId="1" fillId="4" borderId="22" numFmtId="49" xfId="0" applyNumberFormat="1" applyFont="1" applyFill="1" applyBorder="1" applyAlignment="1">
      <alignment horizontal="center" vertical="center" wrapText="1"/>
      <protection locked="0"/>
    </xf>
    <xf fontId="1" fillId="4" borderId="23" numFmtId="49" xfId="0" applyNumberFormat="1" applyFont="1" applyFill="1" applyBorder="1" applyAlignment="1">
      <alignment horizontal="left" vertical="center" wrapText="1"/>
      <protection locked="0"/>
    </xf>
    <xf fontId="1" fillId="4" borderId="23" numFmtId="4" xfId="0" applyNumberFormat="1" applyFont="1" applyFill="1" applyBorder="1" applyAlignment="1">
      <alignment horizontal="right" vertical="center" wrapText="1"/>
      <protection locked="0"/>
    </xf>
    <xf fontId="9" fillId="5" borderId="0" numFmtId="0" xfId="0" applyFont="1" applyFill="1" applyAlignment="1" applyProtection="1">
      <alignment horizontal="center" vertical="center" wrapText="1"/>
    </xf>
    <xf fontId="9" fillId="4" borderId="24" numFmtId="0" xfId="0" applyFont="1" applyFill="1" applyBorder="1" applyAlignment="1">
      <alignment horizontal="center" vertical="center" wrapText="1"/>
    </xf>
    <xf fontId="7" fillId="4" borderId="25" numFmtId="0" xfId="0" applyFont="1" applyFill="1" applyBorder="1" applyAlignment="1">
      <alignment horizontal="center" vertical="center" wrapText="1"/>
    </xf>
    <xf fontId="9" fillId="4" borderId="0" numFmtId="0" xfId="0" applyFont="1" applyFill="1" applyAlignment="1">
      <alignment horizontal="center" shrinkToFit="1" vertical="center" wrapText="1"/>
    </xf>
    <xf fontId="7" fillId="5" borderId="26" numFmtId="0" xfId="0" applyFont="1" applyFill="1" applyBorder="1" applyAlignment="1" applyProtection="1">
      <alignment horizontal="center" vertical="center" wrapText="1"/>
    </xf>
    <xf fontId="10" fillId="4" borderId="27" numFmtId="0" xfId="0" applyFont="1" applyFill="1" applyBorder="1" applyAlignment="1">
      <alignment horizontal="center" vertical="center" wrapText="1"/>
    </xf>
    <xf fontId="10" fillId="4" borderId="0" numFmtId="0" xfId="0" applyFont="1" applyFill="1" applyAlignment="1">
      <alignment horizontal="center" vertical="center" wrapText="1"/>
    </xf>
    <xf fontId="7" fillId="5" borderId="28" numFmtId="0" xfId="0" applyFont="1" applyFill="1" applyBorder="1" applyAlignment="1" applyProtection="1">
      <alignment horizontal="center" shrinkToFit="1" vertical="center" wrapText="1"/>
    </xf>
    <xf fontId="10" fillId="5" borderId="27" numFmtId="0" xfId="0" applyFont="1" applyFill="1" applyBorder="1" applyAlignment="1" applyProtection="1">
      <alignment horizontal="center" vertical="center" wrapText="1"/>
    </xf>
    <xf fontId="7" fillId="5" borderId="29" numFmtId="0" xfId="0" applyFont="1" applyFill="1" applyBorder="1" applyAlignment="1" applyProtection="1">
      <alignment horizontal="center" vertical="center" wrapText="1"/>
    </xf>
    <xf fontId="6" fillId="4" borderId="20" numFmtId="160" xfId="0" applyNumberFormat="1" applyFont="1" applyFill="1" applyBorder="1" applyAlignment="1">
      <alignment horizontal="center" vertical="center" wrapText="1"/>
    </xf>
    <xf fontId="8" fillId="5" borderId="11" numFmtId="2" xfId="0" applyNumberFormat="1" applyFont="1" applyFill="1" applyBorder="1" applyAlignment="1" applyProtection="1">
      <alignment horizontal="center" shrinkToFit="1" vertical="center" wrapText="1"/>
    </xf>
    <xf fontId="1" fillId="5" borderId="11" numFmtId="2" xfId="0" applyNumberFormat="1" applyFont="1" applyFill="1" applyBorder="1" applyAlignment="1" applyProtection="1">
      <alignment horizontal="center" shrinkToFit="1" vertical="center" wrapText="1"/>
    </xf>
    <xf fontId="7" fillId="4" borderId="11" numFmtId="0" xfId="0" applyFont="1" applyFill="1" applyBorder="1" applyAlignment="1">
      <alignment horizontal="center" wrapText="1"/>
    </xf>
    <xf fontId="7" fillId="5" borderId="11" numFmtId="0" xfId="0" applyFont="1" applyFill="1" applyBorder="1" applyAlignment="1" applyProtection="1">
      <alignment horizontal="center" wrapText="1"/>
    </xf>
    <xf fontId="7" fillId="5" borderId="0" numFmtId="0" xfId="0" applyFont="1" applyFill="1" applyAlignment="1" applyProtection="1">
      <alignment horizontal="center" wrapText="1"/>
    </xf>
    <xf fontId="6" fillId="4" borderId="0" numFmtId="49" xfId="0" applyNumberFormat="1" applyFont="1" applyFill="1" applyAlignment="1">
      <alignment horizontal="center" vertical="center" wrapText="1"/>
    </xf>
    <xf fontId="6" fillId="5" borderId="11" numFmtId="49" xfId="0" applyNumberFormat="1" applyFont="1" applyFill="1" applyBorder="1" applyAlignment="1" applyProtection="1">
      <alignment horizontal="center" vertical="center" wrapText="1"/>
    </xf>
    <xf fontId="6" fillId="5" borderId="0" numFmtId="160" xfId="0" applyNumberFormat="1" applyFont="1" applyFill="1" applyAlignment="1" applyProtection="1">
      <alignment horizontal="center" vertical="center" wrapText="1"/>
    </xf>
    <xf fontId="6" fillId="4" borderId="11" numFmtId="49" xfId="0" applyNumberFormat="1" applyFont="1" applyFill="1" applyBorder="1" applyAlignment="1">
      <alignment horizontal="center" vertical="center" wrapText="1"/>
    </xf>
    <xf fontId="6" fillId="5" borderId="0" numFmtId="49" xfId="0" applyNumberFormat="1" applyFont="1" applyFill="1" applyAlignment="1" applyProtection="1">
      <alignment horizontal="center" vertical="center" wrapText="1"/>
    </xf>
    <xf fontId="1" fillId="0" borderId="30" numFmtId="4" xfId="0" applyNumberFormat="1" applyFont="1" applyBorder="1" applyAlignment="1">
      <alignment horizontal="right" vertical="center" wrapText="1"/>
      <protection locked="0"/>
    </xf>
    <xf fontId="7" fillId="5" borderId="18" numFmtId="0" xfId="0" applyFont="1" applyFill="1" applyBorder="1" applyAlignment="1" applyProtection="1">
      <alignment horizontal="center" vertical="center" wrapText="1"/>
    </xf>
    <xf fontId="10" fillId="4" borderId="31" numFmtId="0" xfId="0" applyFont="1" applyFill="1" applyBorder="1" applyAlignment="1">
      <alignment horizontal="center" vertical="center" wrapText="1"/>
    </xf>
    <xf fontId="10" fillId="4" borderId="11" numFmtId="0" xfId="0" applyFont="1" applyFill="1" applyBorder="1" applyAlignment="1">
      <alignment horizontal="center" vertical="center" wrapText="1"/>
    </xf>
    <xf fontId="10" fillId="5" borderId="0" numFmtId="0" xfId="0" applyFont="1" applyFill="1" applyAlignment="1" applyProtection="1">
      <alignment horizontal="center" vertical="center" wrapText="1"/>
    </xf>
    <xf fontId="9" fillId="4" borderId="11" numFmtId="2" xfId="0" applyNumberFormat="1" applyFont="1" applyFill="1" applyBorder="1" applyAlignment="1">
      <alignment horizontal="center" shrinkToFit="1" vertical="center" wrapText="1"/>
    </xf>
    <xf fontId="9" fillId="5" borderId="0" numFmtId="0" xfId="0" applyFont="1" applyFill="1" applyAlignment="1" applyProtection="1">
      <alignment horizontal="center" shrinkToFit="1" vertical="center" wrapText="1"/>
    </xf>
    <xf fontId="9" fillId="5" borderId="11" numFmtId="2" xfId="0" applyNumberFormat="1" applyFont="1" applyFill="1" applyBorder="1" applyAlignment="1" applyProtection="1">
      <alignment horizontal="center" shrinkToFit="1" vertical="center" wrapText="1"/>
    </xf>
    <xf fontId="9" fillId="5" borderId="0" numFmtId="2" xfId="0" applyNumberFormat="1" applyFont="1" applyFill="1" applyAlignment="1" applyProtection="1">
      <alignment horizontal="center" shrinkToFit="1" vertical="center" wrapText="1"/>
    </xf>
    <xf fontId="9" fillId="4" borderId="15" numFmtId="0" xfId="0" applyFont="1" applyFill="1" applyBorder="1" applyAlignment="1">
      <alignment horizontal="center" shrinkToFit="1" vertical="center" wrapText="1"/>
    </xf>
    <xf fontId="1" fillId="5" borderId="11" numFmtId="2" xfId="0" applyNumberFormat="1" applyFont="1" applyFill="1" applyBorder="1" applyAlignment="1">
      <alignment horizontal="center" vertical="center"/>
    </xf>
    <xf fontId="9" fillId="4" borderId="11" numFmtId="2" xfId="0" applyNumberFormat="1" applyFont="1" applyFill="1" applyBorder="1" applyAlignment="1">
      <alignment horizontal="center" vertical="center" wrapText="1"/>
    </xf>
    <xf fontId="9" fillId="5" borderId="0" numFmtId="2" xfId="0" applyNumberFormat="1" applyFont="1" applyFill="1" applyAlignment="1" applyProtection="1">
      <alignment horizontal="center" vertical="center" wrapText="1"/>
    </xf>
    <xf fontId="9" fillId="5" borderId="11" numFmtId="2" xfId="0" applyNumberFormat="1" applyFont="1" applyFill="1" applyBorder="1" applyAlignment="1" applyProtection="1">
      <alignment horizontal="center" vertical="center" wrapText="1"/>
    </xf>
    <xf fontId="7" fillId="4" borderId="32" numFmtId="0" xfId="0" applyFont="1" applyFill="1" applyBorder="1" applyAlignment="1">
      <alignment horizontal="center" vertical="center" wrapText="1"/>
    </xf>
    <xf fontId="7" fillId="4" borderId="20" numFmtId="0" xfId="0" applyFont="1" applyFill="1" applyBorder="1" applyAlignment="1">
      <alignment horizontal="center" vertical="center" wrapText="1"/>
    </xf>
    <xf fontId="7" fillId="4" borderId="15" numFmtId="0" xfId="0" applyFont="1" applyFill="1" applyBorder="1" applyAlignment="1">
      <alignment horizontal="center" vertical="center" wrapText="1"/>
    </xf>
    <xf fontId="7" fillId="4" borderId="33" numFmtId="0" xfId="0" applyFont="1" applyFill="1" applyBorder="1" applyAlignment="1">
      <alignment horizontal="center" vertical="center" wrapText="1"/>
    </xf>
    <xf fontId="9" fillId="4" borderId="15" numFmtId="0" xfId="0" applyFont="1" applyFill="1" applyBorder="1" applyAlignment="1">
      <alignment horizontal="center" vertical="center" wrapText="1"/>
    </xf>
    <xf fontId="7" fillId="4" borderId="16" numFmtId="161" xfId="0" applyNumberFormat="1" applyFont="1" applyFill="1" applyBorder="1" applyAlignment="1">
      <alignment horizontal="center" vertical="center" wrapText="1"/>
    </xf>
    <xf fontId="9" fillId="4" borderId="25" numFmtId="0" xfId="0" applyFont="1" applyFill="1" applyBorder="1" applyAlignment="1">
      <alignment horizontal="center" vertical="center" wrapText="1"/>
    </xf>
    <xf fontId="7" fillId="5" borderId="16" numFmtId="161" xfId="0" applyNumberFormat="1" applyFont="1" applyFill="1" applyBorder="1" applyAlignment="1" applyProtection="1">
      <alignment horizontal="center" vertical="center" wrapText="1"/>
    </xf>
    <xf fontId="7" fillId="5" borderId="25" numFmtId="49" xfId="0" applyNumberFormat="1" applyFont="1" applyFill="1" applyBorder="1" applyAlignment="1" applyProtection="1">
      <alignment horizontal="center" shrinkToFit="1" vertical="center" wrapText="1"/>
    </xf>
    <xf fontId="9" fillId="5" borderId="28" numFmtId="0" xfId="0" applyFont="1" applyFill="1" applyBorder="1" applyAlignment="1" applyProtection="1">
      <alignment horizontal="center" vertical="center" wrapText="1"/>
    </xf>
    <xf fontId="10" fillId="5" borderId="34" numFmtId="0" xfId="0" applyFont="1" applyFill="1" applyBorder="1" applyAlignment="1" applyProtection="1">
      <alignment horizontal="center" vertical="center" wrapText="1"/>
    </xf>
    <xf fontId="7" fillId="4" borderId="16" numFmtId="0" xfId="0" applyFont="1" applyFill="1" applyBorder="1" applyAlignment="1">
      <alignment horizontal="center" vertical="center" wrapText="1"/>
    </xf>
    <xf fontId="9" fillId="4" borderId="25" numFmtId="0" xfId="0" applyFont="1" applyFill="1" applyBorder="1" applyAlignment="1">
      <alignment horizontal="center" shrinkToFit="1" vertical="center" wrapText="1"/>
    </xf>
    <xf fontId="9" fillId="4" borderId="18" numFmtId="0" xfId="0" applyFont="1" applyFill="1" applyBorder="1" applyAlignment="1">
      <alignment horizontal="center" vertical="center" wrapText="1"/>
    </xf>
    <xf fontId="7" fillId="4" borderId="25" numFmtId="49" xfId="0" applyNumberFormat="1" applyFont="1" applyFill="1" applyBorder="1" applyAlignment="1">
      <alignment horizontal="center" shrinkToFit="1" vertical="center" wrapText="1"/>
    </xf>
    <xf fontId="9" fillId="4" borderId="35" numFmtId="0" xfId="0" applyFont="1" applyFill="1" applyBorder="1" applyAlignment="1">
      <alignment horizontal="center" vertical="center" wrapText="1"/>
    </xf>
    <xf fontId="6" fillId="4" borderId="11" numFmtId="0" xfId="0" applyFont="1" applyFill="1" applyBorder="1" applyAlignment="1">
      <alignment horizontal="center" shrinkToFit="1" vertical="center" wrapText="1"/>
    </xf>
    <xf fontId="9" fillId="4" borderId="11" numFmtId="4" xfId="0" applyNumberFormat="1" applyFont="1" applyFill="1" applyBorder="1" applyAlignment="1">
      <alignment horizontal="center" vertical="center" wrapText="1"/>
    </xf>
    <xf fontId="6" fillId="5" borderId="11" numFmtId="0" xfId="0" applyFont="1" applyFill="1" applyBorder="1" applyAlignment="1" applyProtection="1">
      <alignment horizontal="center" shrinkToFit="1" vertical="center" wrapText="1"/>
    </xf>
    <xf fontId="9" fillId="5" borderId="11" numFmtId="4" xfId="0" applyNumberFormat="1" applyFont="1" applyFill="1" applyBorder="1" applyAlignment="1" applyProtection="1">
      <alignment horizontal="center" vertical="center" wrapText="1"/>
    </xf>
    <xf fontId="7" fillId="4" borderId="11" numFmtId="160" xfId="0" applyNumberFormat="1" applyFont="1" applyFill="1" applyBorder="1" applyAlignment="1">
      <alignment horizontal="center" vertical="center" wrapText="1"/>
    </xf>
    <xf fontId="7" fillId="5" borderId="0" numFmtId="160" xfId="0" applyNumberFormat="1" applyFont="1" applyFill="1" applyAlignment="1" applyProtection="1">
      <alignment horizontal="center" vertical="center" wrapText="1"/>
    </xf>
    <xf fontId="7" fillId="5" borderId="11" numFmtId="160" xfId="0" applyNumberFormat="1" applyFont="1" applyFill="1" applyBorder="1" applyAlignment="1" applyProtection="1">
      <alignment horizontal="center" vertical="center" wrapText="1"/>
    </xf>
    <xf fontId="3" fillId="0" borderId="36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37" numFmtId="0" xfId="0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30" numFmtId="0" xfId="0" applyFont="1" applyBorder="1" applyAlignment="1">
      <alignment horizontal="left" vertical="center"/>
    </xf>
    <xf fontId="3" fillId="0" borderId="8" numFmtId="0" xfId="0" applyFont="1" applyBorder="1" applyAlignment="1">
      <alignment horizontal="left" vertical="center"/>
    </xf>
    <xf fontId="3" fillId="0" borderId="14" numFmtId="0" xfId="0" applyFont="1" applyBorder="1" applyAlignment="1">
      <alignment horizontal="left" vertical="center"/>
    </xf>
    <xf fontId="3" fillId="0" borderId="13" numFmtId="4" xfId="0" applyNumberFormat="1" applyFont="1" applyBorder="1" applyAlignment="1">
      <alignment horizontal="right" vertical="center"/>
    </xf>
    <xf fontId="3" fillId="0" borderId="36" numFmtId="0" xfId="0" applyFont="1" applyBorder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right" vertical="center"/>
      <protection locked="0"/>
    </xf>
    <xf fontId="3" fillId="0" borderId="0" numFmtId="0" xfId="0" applyFont="1" applyAlignment="1" applyProtection="1">
      <alignment horizontal="center" vertical="center"/>
      <protection locked="0"/>
    </xf>
    <xf fontId="3" fillId="0" borderId="38" numFmtId="0" xfId="0" applyFont="1" applyBorder="1" applyAlignment="1" applyProtection="1">
      <alignment horizontal="right" vertical="center"/>
      <protection locked="0"/>
    </xf>
    <xf fontId="3" fillId="0" borderId="39" numFmtId="0" xfId="0" applyFont="1" applyBorder="1" applyAlignment="1" applyProtection="1">
      <alignment horizontal="left" vertical="center"/>
      <protection locked="0"/>
    </xf>
    <xf fontId="3" fillId="0" borderId="7" numFmtId="0" xfId="0" applyFont="1" applyBorder="1" applyAlignment="1" applyProtection="1">
      <alignment horizontal="left" vertical="center"/>
      <protection locked="0"/>
    </xf>
    <xf fontId="3" fillId="0" borderId="22" numFmtId="0" xfId="0" applyFont="1" applyBorder="1" applyAlignment="1" applyProtection="1">
      <alignment horizontal="left" vertical="center"/>
      <protection locked="0"/>
    </xf>
    <xf fontId="3" fillId="0" borderId="23" numFmtId="2" xfId="0" applyNumberFormat="1" applyFont="1" applyBorder="1" applyAlignment="1" applyProtection="1">
      <alignment horizontal="right" vertical="center"/>
      <protection locked="0"/>
    </xf>
    <xf fontId="3" fillId="0" borderId="38" numFmtId="0" xfId="0" applyFont="1" applyBorder="1" applyAlignment="1">
      <alignment horizontal="right" vertical="center"/>
    </xf>
    <xf fontId="3" fillId="0" borderId="13" numFmtId="0" xfId="0" applyFont="1" applyBorder="1" applyAlignment="1">
      <alignment horizontal="left" vertical="center"/>
    </xf>
    <xf fontId="3" fillId="4" borderId="13" numFmtId="9" xfId="0" applyNumberFormat="1" applyFont="1" applyFill="1" applyBorder="1" applyAlignment="1">
      <alignment horizontal="center" vertical="center"/>
    </xf>
    <xf fontId="3" fillId="0" borderId="13" numFmtId="0" xfId="0" applyFont="1" applyBorder="1" applyAlignment="1" applyProtection="1">
      <alignment horizontal="left" vertical="center"/>
      <protection locked="0"/>
    </xf>
    <xf fontId="3" fillId="0" borderId="13" numFmtId="9" xfId="0" applyNumberFormat="1" applyFont="1" applyBorder="1" applyAlignment="1" applyProtection="1">
      <alignment horizontal="center" vertical="center"/>
      <protection locked="0"/>
    </xf>
    <xf fontId="3" fillId="0" borderId="13" numFmtId="4" xfId="0" applyNumberFormat="1" applyFont="1" applyBorder="1" applyAlignment="1" applyProtection="1">
      <alignment horizontal="right" vertical="center"/>
      <protection locked="0"/>
    </xf>
    <xf fontId="3" fillId="0" borderId="39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right" vertical="center"/>
    </xf>
    <xf fontId="3" fillId="0" borderId="39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right" vertical="center"/>
      <protection locked="0"/>
    </xf>
    <xf fontId="3" fillId="0" borderId="7" numFmtId="0" xfId="0" applyFont="1" applyBorder="1" applyAlignment="1" applyProtection="1">
      <alignment horizontal="center" vertical="center"/>
      <protection locked="0"/>
    </xf>
    <xf fontId="3" fillId="0" borderId="22" numFmtId="0" xfId="0" applyFont="1" applyBorder="1" applyAlignment="1" applyProtection="1">
      <alignment horizontal="right" vertical="center"/>
      <protection locked="0"/>
    </xf>
    <xf fontId="3" fillId="0" borderId="30" numFmtId="0" xfId="0" applyFont="1" applyBorder="1" applyAlignment="1" applyProtection="1">
      <alignment horizontal="left" vertical="center"/>
      <protection locked="0"/>
    </xf>
    <xf fontId="3" fillId="0" borderId="8" numFmtId="0" xfId="0" applyFont="1" applyBorder="1" applyAlignment="1" applyProtection="1">
      <alignment horizontal="left" vertical="center"/>
      <protection locked="0"/>
    </xf>
    <xf fontId="3" fillId="0" borderId="14" numFmtId="0" xfId="0" applyFont="1" applyBorder="1" applyAlignment="1" applyProtection="1">
      <alignment horizontal="left" vertical="center"/>
      <protection locked="0"/>
    </xf>
    <xf fontId="1" fillId="4" borderId="7" numFmtId="0" xfId="0" applyFont="1" applyFill="1" applyBorder="1" applyAlignment="1" applyProtection="1">
      <alignment horizontal="center" vertical="top"/>
      <protection locked="0"/>
    </xf>
    <xf fontId="1" fillId="4" borderId="0" numFmtId="0" xfId="0" applyFont="1" applyFill="1" applyAlignment="1" applyProtection="1">
      <alignment horizontal="center" vertical="top"/>
      <protection locked="0"/>
    </xf>
    <xf fontId="11" fillId="0" borderId="37" numFmtId="0" xfId="0" applyFont="1" applyBorder="1" applyAlignment="1">
      <alignment horizontal="center" vertical="top"/>
    </xf>
    <xf fontId="11" fillId="0" borderId="0" numFmtId="0" xfId="0" applyFont="1" applyAlignment="1">
      <alignment horizontal="center" vertical="top"/>
    </xf>
    <xf fontId="1" fillId="0" borderId="40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41" numFmtId="0" xfId="0" applyFont="1" applyBorder="1" applyAlignment="1">
      <alignment horizontal="left" vertical="top"/>
    </xf>
    <xf fontId="2" fillId="7" borderId="0" numFmtId="0" xfId="0" applyFont="1" applyFill="1" applyAlignment="1">
      <alignment horizontal="left" vertical="top" wrapText="1"/>
    </xf>
    <xf fontId="12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4" zoomScale="70" workbookViewId="0">
      <selection activeCell="A1" activeCellId="0" sqref="A1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30.625"/>
    <col customWidth="1" min="5" max="5" style="1" width="53.125"/>
    <col customWidth="1" min="6" max="6" style="1" width="36.875"/>
    <col customWidth="1" min="7" max="7" style="1" width="24.625"/>
    <col customWidth="1" min="8" max="9" style="1" width="14.625"/>
    <col customWidth="1" min="10" max="10" style="1" width="27.875"/>
    <col customWidth="1" min="11" max="11" style="1" width="30.625"/>
    <col customWidth="1" min="12" max="12" style="1" width="40.625"/>
    <col customWidth="1" min="13" max="13" style="1" width="30.625"/>
    <col min="14" max="15" style="1" width="18.625"/>
    <col customWidth="1" min="16" max="18" style="1" width="4.625"/>
    <col customWidth="1" min="19" max="19" style="1" width="6.625"/>
    <col customWidth="1" min="20" max="20" style="1" width="28.625"/>
    <col customWidth="1" min="21" max="21" style="1" width="70.625"/>
    <col customWidth="1" min="22" max="22" style="2" width="24.625"/>
    <col customWidth="1" min="23" max="23" style="1" width="14.75"/>
    <col customWidth="1" min="24" max="24" style="1" width="15.25"/>
    <col customWidth="1" min="25" max="25" style="1" width="40.625"/>
    <col customWidth="1" min="26" max="27" style="1" width="20.625"/>
    <col min="28" max="16384" style="1" width="18.625"/>
  </cols>
  <sheetData>
    <row r="1" s="3" customFormat="1" ht="39.950000000000003" customHeight="1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5"/>
      <c r="S1" s="6" t="s">
        <v>1</v>
      </c>
      <c r="T1" s="6"/>
      <c r="U1" s="6"/>
      <c r="V1" s="6"/>
      <c r="W1" s="6"/>
      <c r="X1" s="6"/>
      <c r="Y1" s="6"/>
      <c r="Z1" s="6"/>
      <c r="AA1" s="6"/>
    </row>
    <row r="2" ht="16.5" customHeight="1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S2" s="8"/>
      <c r="T2" s="9"/>
      <c r="U2" s="8"/>
      <c r="V2" s="10"/>
      <c r="W2" s="9"/>
      <c r="X2" s="9"/>
      <c r="Y2" s="9"/>
      <c r="Z2" s="9"/>
      <c r="AA2" s="9"/>
    </row>
    <row r="3" ht="47.25" customHeight="1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</row>
    <row r="4" ht="15.75" customHeight="1">
      <c r="B4" s="14"/>
      <c r="C4" s="15" t="s">
        <v>2</v>
      </c>
      <c r="D4" s="15"/>
      <c r="E4" s="15"/>
      <c r="F4" s="15"/>
      <c r="G4" s="15"/>
      <c r="H4" s="15"/>
      <c r="I4" s="15"/>
      <c r="J4" s="15"/>
      <c r="K4" s="15"/>
      <c r="P4" s="16"/>
    </row>
    <row r="5" ht="15.75" customHeight="1">
      <c r="B5" s="14"/>
      <c r="C5" s="17" t="s">
        <v>3</v>
      </c>
      <c r="D5" s="17"/>
      <c r="E5" s="15"/>
      <c r="F5" s="15"/>
      <c r="G5" s="15"/>
      <c r="H5" s="15"/>
      <c r="I5" s="15"/>
      <c r="J5" s="15"/>
      <c r="K5" s="15"/>
      <c r="P5" s="16"/>
    </row>
    <row r="6" ht="24" customHeight="1">
      <c r="B6" s="14"/>
      <c r="E6" s="15"/>
      <c r="F6" s="15"/>
      <c r="G6" s="15"/>
      <c r="H6" s="15"/>
      <c r="I6" s="15"/>
      <c r="J6" s="15"/>
      <c r="P6" s="16"/>
      <c r="S6" s="8"/>
      <c r="T6" s="8"/>
    </row>
    <row r="7" ht="15">
      <c r="B7" s="14"/>
      <c r="C7" s="18" t="s">
        <v>4</v>
      </c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6"/>
      <c r="S7" s="18" t="s">
        <v>5</v>
      </c>
      <c r="T7" s="18"/>
      <c r="U7" s="18"/>
      <c r="V7" s="18"/>
      <c r="W7" s="18"/>
      <c r="X7" s="18"/>
      <c r="Y7" s="18"/>
      <c r="Z7" s="18"/>
      <c r="AA7" s="18"/>
    </row>
    <row r="8" ht="24" customHeight="1">
      <c r="B8" s="14"/>
      <c r="P8" s="16"/>
    </row>
    <row r="9" ht="24" customHeight="1">
      <c r="B9" s="14"/>
      <c r="C9" s="1" t="s">
        <v>6</v>
      </c>
      <c r="D9" s="1"/>
      <c r="E9" s="19"/>
      <c r="F9" s="19"/>
      <c r="G9" s="19"/>
      <c r="H9" s="19"/>
      <c r="I9" s="19"/>
      <c r="P9" s="16"/>
    </row>
    <row r="10" ht="24" customHeight="1">
      <c r="B10" s="14"/>
      <c r="C10" s="1" t="s">
        <v>7</v>
      </c>
      <c r="D10" s="1"/>
      <c r="E10" s="20"/>
      <c r="F10" s="20"/>
      <c r="G10" s="20"/>
      <c r="H10" s="20"/>
      <c r="I10" s="20"/>
      <c r="P10" s="16"/>
    </row>
    <row r="11" ht="24" customHeight="1">
      <c r="B11" s="14"/>
      <c r="C11" s="1" t="s">
        <v>8</v>
      </c>
      <c r="D11" s="1"/>
      <c r="E11" s="20"/>
      <c r="F11" s="20"/>
      <c r="G11" s="20"/>
      <c r="H11" s="20"/>
      <c r="I11" s="20"/>
      <c r="P11" s="16"/>
    </row>
    <row r="12">
      <c r="B12" s="14"/>
      <c r="P12" s="16"/>
    </row>
    <row r="13" ht="185.09999999999999" customHeight="1">
      <c r="B13" s="14"/>
      <c r="C13" s="21" t="s">
        <v>9</v>
      </c>
      <c r="D13" s="21" t="s">
        <v>10</v>
      </c>
      <c r="E13" s="22" t="s">
        <v>11</v>
      </c>
      <c r="F13" s="23" t="s">
        <v>12</v>
      </c>
      <c r="G13" s="24" t="s">
        <v>13</v>
      </c>
      <c r="H13" s="25" t="s">
        <v>14</v>
      </c>
      <c r="I13" s="25" t="s">
        <v>15</v>
      </c>
      <c r="J13" s="26" t="s">
        <v>16</v>
      </c>
      <c r="K13" s="26" t="s">
        <v>17</v>
      </c>
      <c r="L13" s="26" t="s">
        <v>18</v>
      </c>
      <c r="M13" s="26" t="s">
        <v>19</v>
      </c>
      <c r="N13" s="26" t="s">
        <v>20</v>
      </c>
      <c r="O13" s="26" t="s">
        <v>21</v>
      </c>
      <c r="P13" s="16"/>
      <c r="S13" s="27" t="s">
        <v>9</v>
      </c>
      <c r="T13" s="27" t="s">
        <v>22</v>
      </c>
      <c r="U13" s="27" t="s">
        <v>23</v>
      </c>
      <c r="V13" s="27" t="s">
        <v>13</v>
      </c>
      <c r="W13" s="27" t="s">
        <v>14</v>
      </c>
      <c r="X13" s="27" t="s">
        <v>15</v>
      </c>
      <c r="Y13" s="28" t="s">
        <v>24</v>
      </c>
      <c r="Z13" s="27" t="s">
        <v>25</v>
      </c>
      <c r="AA13" s="27" t="s">
        <v>26</v>
      </c>
    </row>
    <row r="14" ht="15">
      <c r="B14" s="14"/>
      <c r="C14" s="29">
        <v>1</v>
      </c>
      <c r="D14" s="29">
        <v>2</v>
      </c>
      <c r="E14" s="29">
        <v>3</v>
      </c>
      <c r="F14" s="29"/>
      <c r="G14" s="29">
        <v>4</v>
      </c>
      <c r="H14" s="29">
        <v>5</v>
      </c>
      <c r="I14" s="29">
        <v>6</v>
      </c>
      <c r="J14" s="30">
        <v>7</v>
      </c>
      <c r="K14" s="31">
        <v>8</v>
      </c>
      <c r="L14" s="31">
        <v>9</v>
      </c>
      <c r="M14" s="31">
        <v>10</v>
      </c>
      <c r="N14" s="31">
        <v>11</v>
      </c>
      <c r="O14" s="31">
        <v>12</v>
      </c>
      <c r="P14" s="16"/>
      <c r="S14" s="32">
        <v>1</v>
      </c>
      <c r="T14" s="32">
        <v>2</v>
      </c>
      <c r="U14" s="32">
        <v>3</v>
      </c>
      <c r="V14" s="32">
        <v>4</v>
      </c>
      <c r="W14" s="32">
        <v>5</v>
      </c>
      <c r="X14" s="32">
        <v>6</v>
      </c>
      <c r="Y14" s="33">
        <v>7</v>
      </c>
      <c r="Z14" s="32">
        <v>8</v>
      </c>
      <c r="AA14" s="32">
        <v>9</v>
      </c>
    </row>
    <row r="15" ht="24">
      <c r="B15" s="14"/>
      <c r="C15" s="34" t="s">
        <v>27</v>
      </c>
      <c r="D15" s="35" t="s">
        <v>28</v>
      </c>
      <c r="E15" s="36" t="s">
        <v>29</v>
      </c>
      <c r="F15" s="37"/>
      <c r="G15" s="34" t="s">
        <v>30</v>
      </c>
      <c r="H15" s="38" t="s">
        <v>31</v>
      </c>
      <c r="I15" s="39">
        <v>2</v>
      </c>
      <c r="J15" s="40" t="s">
        <v>32</v>
      </c>
      <c r="K15" s="41" t="s">
        <v>32</v>
      </c>
      <c r="L15" s="42" t="s">
        <v>32</v>
      </c>
      <c r="M15" s="43"/>
      <c r="N15" s="44">
        <v>0</v>
      </c>
      <c r="O15" s="45">
        <f t="shared" ref="O15:O78" si="0">I15*N15</f>
        <v>0</v>
      </c>
      <c r="P15" s="16"/>
      <c r="S15" s="46" t="s">
        <v>27</v>
      </c>
      <c r="T15" s="47" t="s">
        <v>28</v>
      </c>
      <c r="U15" s="48" t="s">
        <v>29</v>
      </c>
      <c r="V15" s="46" t="s">
        <v>30</v>
      </c>
      <c r="W15" s="49" t="s">
        <v>31</v>
      </c>
      <c r="X15" s="50">
        <v>2</v>
      </c>
      <c r="Y15" s="51" t="s">
        <v>33</v>
      </c>
      <c r="Z15" s="52">
        <v>5500</v>
      </c>
      <c r="AA15" s="53">
        <f t="shared" ref="AA15:AA78" si="1">Z15*X15</f>
        <v>11000</v>
      </c>
      <c r="AB15" s="1"/>
      <c r="AC15" s="1"/>
    </row>
    <row r="16" ht="24">
      <c r="B16" s="14"/>
      <c r="C16" s="34" t="s">
        <v>34</v>
      </c>
      <c r="D16" s="54" t="s">
        <v>28</v>
      </c>
      <c r="E16" s="37" t="s">
        <v>29</v>
      </c>
      <c r="F16" s="36"/>
      <c r="G16" s="55" t="s">
        <v>30</v>
      </c>
      <c r="H16" s="56" t="s">
        <v>31</v>
      </c>
      <c r="I16" s="57">
        <v>4</v>
      </c>
      <c r="J16" s="40" t="s">
        <v>32</v>
      </c>
      <c r="K16" s="58" t="s">
        <v>32</v>
      </c>
      <c r="L16" s="43" t="s">
        <v>32</v>
      </c>
      <c r="M16" s="42"/>
      <c r="N16" s="59">
        <v>0</v>
      </c>
      <c r="O16" s="45">
        <f t="shared" si="0"/>
        <v>0</v>
      </c>
      <c r="P16" s="16"/>
      <c r="S16" s="46" t="s">
        <v>34</v>
      </c>
      <c r="T16" s="60" t="s">
        <v>28</v>
      </c>
      <c r="U16" s="61" t="s">
        <v>29</v>
      </c>
      <c r="V16" s="46" t="s">
        <v>30</v>
      </c>
      <c r="W16" s="62" t="s">
        <v>31</v>
      </c>
      <c r="X16" s="63">
        <v>4</v>
      </c>
      <c r="Y16" s="64" t="s">
        <v>33</v>
      </c>
      <c r="Z16" s="52">
        <v>5500</v>
      </c>
      <c r="AA16" s="53">
        <f t="shared" si="1"/>
        <v>22000</v>
      </c>
      <c r="AB16" s="1"/>
      <c r="AC16" s="1"/>
    </row>
    <row r="17" ht="24">
      <c r="B17" s="14"/>
      <c r="C17" s="34" t="s">
        <v>35</v>
      </c>
      <c r="D17" s="65" t="s">
        <v>36</v>
      </c>
      <c r="E17" s="57" t="s">
        <v>37</v>
      </c>
      <c r="F17" s="66"/>
      <c r="G17" s="54" t="s">
        <v>38</v>
      </c>
      <c r="H17" s="65" t="s">
        <v>39</v>
      </c>
      <c r="I17" s="67">
        <v>50</v>
      </c>
      <c r="J17" s="40" t="s">
        <v>32</v>
      </c>
      <c r="K17" s="41" t="s">
        <v>32</v>
      </c>
      <c r="L17" s="42" t="s">
        <v>32</v>
      </c>
      <c r="M17" s="43"/>
      <c r="N17" s="44">
        <v>0</v>
      </c>
      <c r="O17" s="45">
        <f t="shared" si="0"/>
        <v>0</v>
      </c>
      <c r="P17" s="16"/>
      <c r="S17" s="46" t="s">
        <v>35</v>
      </c>
      <c r="T17" s="68" t="s">
        <v>36</v>
      </c>
      <c r="U17" s="69" t="s">
        <v>37</v>
      </c>
      <c r="V17" s="60" t="s">
        <v>38</v>
      </c>
      <c r="W17" s="68" t="s">
        <v>39</v>
      </c>
      <c r="X17" s="70">
        <v>50</v>
      </c>
      <c r="Y17" s="51" t="s">
        <v>33</v>
      </c>
      <c r="Z17" s="52">
        <v>700</v>
      </c>
      <c r="AA17" s="53">
        <f t="shared" si="1"/>
        <v>35000</v>
      </c>
      <c r="AB17" s="1"/>
      <c r="AC17" s="1"/>
    </row>
    <row r="18" ht="24">
      <c r="B18" s="14"/>
      <c r="C18" s="34" t="s">
        <v>40</v>
      </c>
      <c r="D18" s="54" t="s">
        <v>36</v>
      </c>
      <c r="E18" s="66" t="s">
        <v>37</v>
      </c>
      <c r="F18" s="57"/>
      <c r="G18" s="65" t="s">
        <v>38</v>
      </c>
      <c r="H18" s="54" t="s">
        <v>39</v>
      </c>
      <c r="I18" s="67">
        <v>25</v>
      </c>
      <c r="J18" s="40" t="s">
        <v>32</v>
      </c>
      <c r="K18" s="58" t="s">
        <v>32</v>
      </c>
      <c r="L18" s="43" t="s">
        <v>32</v>
      </c>
      <c r="M18" s="42"/>
      <c r="N18" s="59">
        <v>0</v>
      </c>
      <c r="O18" s="45">
        <f t="shared" si="0"/>
        <v>0</v>
      </c>
      <c r="P18" s="16"/>
      <c r="S18" s="46" t="s">
        <v>40</v>
      </c>
      <c r="T18" s="60" t="s">
        <v>36</v>
      </c>
      <c r="U18" s="71" t="s">
        <v>37</v>
      </c>
      <c r="V18" s="60" t="s">
        <v>38</v>
      </c>
      <c r="W18" s="60" t="s">
        <v>39</v>
      </c>
      <c r="X18" s="72">
        <v>25</v>
      </c>
      <c r="Y18" s="51" t="s">
        <v>33</v>
      </c>
      <c r="Z18" s="52">
        <v>700</v>
      </c>
      <c r="AA18" s="53">
        <f t="shared" si="1"/>
        <v>17500</v>
      </c>
      <c r="AB18" s="1"/>
      <c r="AC18" s="1"/>
    </row>
    <row r="19" ht="24">
      <c r="B19" s="14"/>
      <c r="C19" s="34" t="s">
        <v>41</v>
      </c>
      <c r="D19" s="65" t="s">
        <v>36</v>
      </c>
      <c r="E19" s="57" t="s">
        <v>37</v>
      </c>
      <c r="F19" s="66"/>
      <c r="G19" s="54" t="s">
        <v>38</v>
      </c>
      <c r="H19" s="65" t="s">
        <v>39</v>
      </c>
      <c r="I19" s="67">
        <v>6</v>
      </c>
      <c r="J19" s="40" t="s">
        <v>32</v>
      </c>
      <c r="K19" s="41" t="s">
        <v>32</v>
      </c>
      <c r="L19" s="42" t="s">
        <v>32</v>
      </c>
      <c r="M19" s="43"/>
      <c r="N19" s="44">
        <v>0</v>
      </c>
      <c r="O19" s="45">
        <f t="shared" si="0"/>
        <v>0</v>
      </c>
      <c r="P19" s="16"/>
      <c r="S19" s="46" t="s">
        <v>41</v>
      </c>
      <c r="T19" s="68" t="s">
        <v>36</v>
      </c>
      <c r="U19" s="69" t="s">
        <v>37</v>
      </c>
      <c r="V19" s="60" t="s">
        <v>38</v>
      </c>
      <c r="W19" s="68" t="s">
        <v>39</v>
      </c>
      <c r="X19" s="70">
        <v>6</v>
      </c>
      <c r="Y19" s="51" t="s">
        <v>33</v>
      </c>
      <c r="Z19" s="52">
        <v>700</v>
      </c>
      <c r="AA19" s="53">
        <f t="shared" si="1"/>
        <v>4200</v>
      </c>
      <c r="AB19" s="1"/>
      <c r="AC19" s="1"/>
    </row>
    <row r="20" ht="24">
      <c r="B20" s="14"/>
      <c r="C20" s="34" t="s">
        <v>42</v>
      </c>
      <c r="D20" s="54" t="s">
        <v>43</v>
      </c>
      <c r="E20" s="35" t="s">
        <v>37</v>
      </c>
      <c r="F20" s="56"/>
      <c r="G20" s="65" t="s">
        <v>44</v>
      </c>
      <c r="H20" s="54" t="s">
        <v>45</v>
      </c>
      <c r="I20" s="67">
        <v>20</v>
      </c>
      <c r="J20" s="40" t="s">
        <v>32</v>
      </c>
      <c r="K20" s="58" t="s">
        <v>32</v>
      </c>
      <c r="L20" s="43" t="s">
        <v>32</v>
      </c>
      <c r="M20" s="42"/>
      <c r="N20" s="59">
        <v>0</v>
      </c>
      <c r="O20" s="45">
        <f t="shared" si="0"/>
        <v>0</v>
      </c>
      <c r="P20" s="16"/>
      <c r="S20" s="46" t="s">
        <v>42</v>
      </c>
      <c r="T20" s="60" t="s">
        <v>43</v>
      </c>
      <c r="U20" s="73" t="s">
        <v>37</v>
      </c>
      <c r="V20" s="60" t="s">
        <v>44</v>
      </c>
      <c r="W20" s="60" t="s">
        <v>45</v>
      </c>
      <c r="X20" s="72">
        <v>20</v>
      </c>
      <c r="Y20" s="51" t="s">
        <v>33</v>
      </c>
      <c r="Z20" s="52">
        <v>96</v>
      </c>
      <c r="AA20" s="53">
        <f t="shared" si="1"/>
        <v>1920</v>
      </c>
      <c r="AB20" s="1"/>
      <c r="AC20" s="1"/>
    </row>
    <row r="21" ht="24">
      <c r="B21" s="14"/>
      <c r="C21" s="34" t="s">
        <v>46</v>
      </c>
      <c r="D21" s="65" t="s">
        <v>36</v>
      </c>
      <c r="E21" s="57" t="s">
        <v>37</v>
      </c>
      <c r="F21" s="66"/>
      <c r="G21" s="54" t="s">
        <v>38</v>
      </c>
      <c r="H21" s="65" t="s">
        <v>39</v>
      </c>
      <c r="I21" s="57">
        <v>11.15</v>
      </c>
      <c r="J21" s="40" t="s">
        <v>32</v>
      </c>
      <c r="K21" s="74" t="s">
        <v>32</v>
      </c>
      <c r="L21" s="42" t="s">
        <v>32</v>
      </c>
      <c r="M21" s="75"/>
      <c r="N21" s="44">
        <v>0</v>
      </c>
      <c r="O21" s="45">
        <f t="shared" si="0"/>
        <v>0</v>
      </c>
      <c r="P21" s="16"/>
      <c r="S21" s="46" t="s">
        <v>46</v>
      </c>
      <c r="T21" s="68" t="s">
        <v>36</v>
      </c>
      <c r="U21" s="69" t="s">
        <v>37</v>
      </c>
      <c r="V21" s="60" t="s">
        <v>38</v>
      </c>
      <c r="W21" s="68" t="s">
        <v>39</v>
      </c>
      <c r="X21" s="69">
        <v>11.15</v>
      </c>
      <c r="Y21" s="51" t="s">
        <v>33</v>
      </c>
      <c r="Z21" s="52">
        <v>700</v>
      </c>
      <c r="AA21" s="53">
        <f t="shared" si="1"/>
        <v>7805</v>
      </c>
      <c r="AB21" s="1"/>
      <c r="AC21" s="1"/>
    </row>
    <row r="22" ht="24">
      <c r="B22" s="14"/>
      <c r="C22" s="34" t="s">
        <v>47</v>
      </c>
      <c r="D22" s="54" t="s">
        <v>36</v>
      </c>
      <c r="E22" s="66" t="s">
        <v>37</v>
      </c>
      <c r="F22" s="57"/>
      <c r="G22" s="65" t="s">
        <v>38</v>
      </c>
      <c r="H22" s="54" t="s">
        <v>39</v>
      </c>
      <c r="I22" s="57">
        <v>45</v>
      </c>
      <c r="J22" s="40" t="s">
        <v>32</v>
      </c>
      <c r="K22" s="41" t="s">
        <v>32</v>
      </c>
      <c r="L22" s="42" t="s">
        <v>32</v>
      </c>
      <c r="M22" s="43"/>
      <c r="N22" s="44">
        <v>0</v>
      </c>
      <c r="O22" s="45">
        <f t="shared" si="0"/>
        <v>0</v>
      </c>
      <c r="P22" s="16"/>
      <c r="S22" s="46" t="s">
        <v>47</v>
      </c>
      <c r="T22" s="60" t="s">
        <v>36</v>
      </c>
      <c r="U22" s="71" t="s">
        <v>37</v>
      </c>
      <c r="V22" s="60" t="s">
        <v>38</v>
      </c>
      <c r="W22" s="60" t="s">
        <v>39</v>
      </c>
      <c r="X22" s="63">
        <v>45</v>
      </c>
      <c r="Y22" s="51" t="s">
        <v>33</v>
      </c>
      <c r="Z22" s="52">
        <v>700</v>
      </c>
      <c r="AA22" s="53">
        <f t="shared" si="1"/>
        <v>31500</v>
      </c>
      <c r="AB22" s="1"/>
      <c r="AC22" s="1"/>
    </row>
    <row r="23" ht="24">
      <c r="B23" s="14"/>
      <c r="C23" s="34" t="s">
        <v>48</v>
      </c>
      <c r="D23" s="65" t="s">
        <v>49</v>
      </c>
      <c r="E23" s="76" t="s">
        <v>29</v>
      </c>
      <c r="F23" s="77"/>
      <c r="G23" s="78" t="s">
        <v>50</v>
      </c>
      <c r="H23" s="65" t="s">
        <v>39</v>
      </c>
      <c r="I23" s="57">
        <v>20</v>
      </c>
      <c r="J23" s="40" t="s">
        <v>32</v>
      </c>
      <c r="K23" s="58" t="s">
        <v>32</v>
      </c>
      <c r="L23" s="43" t="s">
        <v>32</v>
      </c>
      <c r="M23" s="42"/>
      <c r="N23" s="59">
        <v>0</v>
      </c>
      <c r="O23" s="45">
        <f t="shared" si="0"/>
        <v>0</v>
      </c>
      <c r="P23" s="16"/>
      <c r="S23" s="46" t="s">
        <v>48</v>
      </c>
      <c r="T23" s="68" t="s">
        <v>49</v>
      </c>
      <c r="U23" s="79" t="s">
        <v>29</v>
      </c>
      <c r="V23" s="80" t="s">
        <v>50</v>
      </c>
      <c r="W23" s="68" t="s">
        <v>39</v>
      </c>
      <c r="X23" s="69">
        <v>20</v>
      </c>
      <c r="Y23" s="51" t="s">
        <v>33</v>
      </c>
      <c r="Z23" s="81">
        <v>477.92668868000004</v>
      </c>
      <c r="AA23" s="53">
        <f t="shared" si="1"/>
        <v>9558.5337736000001</v>
      </c>
      <c r="AB23" s="1"/>
      <c r="AC23" s="1"/>
    </row>
    <row r="24" ht="24">
      <c r="B24" s="14"/>
      <c r="C24" s="34" t="s">
        <v>51</v>
      </c>
      <c r="D24" s="54" t="s">
        <v>28</v>
      </c>
      <c r="E24" s="37" t="s">
        <v>37</v>
      </c>
      <c r="F24" s="36"/>
      <c r="G24" s="55" t="s">
        <v>52</v>
      </c>
      <c r="H24" s="54" t="s">
        <v>31</v>
      </c>
      <c r="I24" s="57">
        <v>1</v>
      </c>
      <c r="J24" s="40" t="s">
        <v>32</v>
      </c>
      <c r="K24" s="41" t="s">
        <v>32</v>
      </c>
      <c r="L24" s="42" t="s">
        <v>32</v>
      </c>
      <c r="M24" s="43"/>
      <c r="N24" s="44">
        <v>0</v>
      </c>
      <c r="O24" s="45">
        <f t="shared" si="0"/>
        <v>0</v>
      </c>
      <c r="P24" s="16"/>
      <c r="S24" s="46" t="s">
        <v>51</v>
      </c>
      <c r="T24" s="60" t="s">
        <v>28</v>
      </c>
      <c r="U24" s="61" t="s">
        <v>37</v>
      </c>
      <c r="V24" s="46" t="s">
        <v>52</v>
      </c>
      <c r="W24" s="60" t="s">
        <v>31</v>
      </c>
      <c r="X24" s="63">
        <v>1</v>
      </c>
      <c r="Y24" s="51" t="s">
        <v>33</v>
      </c>
      <c r="Z24" s="52">
        <v>5500</v>
      </c>
      <c r="AA24" s="53">
        <f t="shared" si="1"/>
        <v>5500</v>
      </c>
      <c r="AB24" s="1"/>
      <c r="AC24" s="1"/>
    </row>
    <row r="25" ht="24">
      <c r="B25" s="14"/>
      <c r="C25" s="82" t="s">
        <v>53</v>
      </c>
      <c r="D25" s="83" t="s">
        <v>54</v>
      </c>
      <c r="E25" s="84" t="s">
        <v>29</v>
      </c>
      <c r="F25" s="35"/>
      <c r="G25" s="85" t="s">
        <v>55</v>
      </c>
      <c r="H25" s="65" t="s">
        <v>31</v>
      </c>
      <c r="I25" s="57">
        <v>20</v>
      </c>
      <c r="J25" s="40" t="s">
        <v>32</v>
      </c>
      <c r="K25" s="58" t="s">
        <v>32</v>
      </c>
      <c r="L25" s="43" t="s">
        <v>32</v>
      </c>
      <c r="M25" s="42"/>
      <c r="N25" s="59">
        <v>0</v>
      </c>
      <c r="O25" s="45">
        <f t="shared" si="0"/>
        <v>0</v>
      </c>
      <c r="P25" s="16"/>
      <c r="S25" s="46" t="s">
        <v>53</v>
      </c>
      <c r="T25" s="68" t="s">
        <v>54</v>
      </c>
      <c r="U25" s="79" t="s">
        <v>29</v>
      </c>
      <c r="V25" s="86" t="s">
        <v>55</v>
      </c>
      <c r="W25" s="68" t="s">
        <v>31</v>
      </c>
      <c r="X25" s="69">
        <v>20</v>
      </c>
      <c r="Y25" s="51" t="s">
        <v>33</v>
      </c>
      <c r="Z25" s="81">
        <v>57.652022759999994</v>
      </c>
      <c r="AA25" s="53">
        <f t="shared" si="1"/>
        <v>1153.0404552</v>
      </c>
      <c r="AB25" s="1"/>
      <c r="AC25" s="1"/>
    </row>
    <row r="26" ht="24">
      <c r="B26" s="14"/>
      <c r="C26" s="34" t="s">
        <v>56</v>
      </c>
      <c r="D26" s="54" t="s">
        <v>57</v>
      </c>
      <c r="E26" s="77" t="s">
        <v>29</v>
      </c>
      <c r="F26" s="76"/>
      <c r="G26" s="87" t="s">
        <v>50</v>
      </c>
      <c r="H26" s="54" t="s">
        <v>31</v>
      </c>
      <c r="I26" s="57">
        <v>4</v>
      </c>
      <c r="J26" s="40" t="s">
        <v>32</v>
      </c>
      <c r="K26" s="41" t="s">
        <v>32</v>
      </c>
      <c r="L26" s="42" t="s">
        <v>32</v>
      </c>
      <c r="M26" s="43"/>
      <c r="N26" s="44">
        <v>0</v>
      </c>
      <c r="O26" s="45">
        <f t="shared" si="0"/>
        <v>0</v>
      </c>
      <c r="P26" s="16"/>
      <c r="S26" s="46" t="s">
        <v>56</v>
      </c>
      <c r="T26" s="60" t="s">
        <v>57</v>
      </c>
      <c r="U26" s="88" t="s">
        <v>29</v>
      </c>
      <c r="V26" s="89" t="s">
        <v>50</v>
      </c>
      <c r="W26" s="60" t="s">
        <v>31</v>
      </c>
      <c r="X26" s="63">
        <v>4</v>
      </c>
      <c r="Y26" s="51" t="s">
        <v>33</v>
      </c>
      <c r="Z26" s="81">
        <v>318.23896586000001</v>
      </c>
      <c r="AA26" s="53">
        <f t="shared" si="1"/>
        <v>1272.95586344</v>
      </c>
      <c r="AB26" s="1"/>
      <c r="AC26" s="1"/>
    </row>
    <row r="27" ht="24">
      <c r="B27" s="14"/>
      <c r="C27" s="34" t="s">
        <v>58</v>
      </c>
      <c r="D27" s="65" t="s">
        <v>59</v>
      </c>
      <c r="E27" s="76" t="s">
        <v>29</v>
      </c>
      <c r="F27" s="77"/>
      <c r="G27" s="54" t="s">
        <v>60</v>
      </c>
      <c r="H27" s="65" t="s">
        <v>45</v>
      </c>
      <c r="I27" s="57">
        <v>15</v>
      </c>
      <c r="J27" s="40" t="s">
        <v>32</v>
      </c>
      <c r="K27" s="74" t="s">
        <v>32</v>
      </c>
      <c r="L27" s="43" t="s">
        <v>32</v>
      </c>
      <c r="M27" s="75"/>
      <c r="N27" s="59">
        <v>0</v>
      </c>
      <c r="O27" s="45">
        <f t="shared" si="0"/>
        <v>0</v>
      </c>
      <c r="P27" s="16"/>
      <c r="S27" s="46" t="s">
        <v>58</v>
      </c>
      <c r="T27" s="68" t="s">
        <v>59</v>
      </c>
      <c r="U27" s="79" t="s">
        <v>29</v>
      </c>
      <c r="V27" s="60" t="s">
        <v>60</v>
      </c>
      <c r="W27" s="68" t="s">
        <v>45</v>
      </c>
      <c r="X27" s="69">
        <v>15</v>
      </c>
      <c r="Y27" s="51" t="s">
        <v>33</v>
      </c>
      <c r="Z27" s="81">
        <v>162.77080526</v>
      </c>
      <c r="AA27" s="53">
        <f t="shared" si="1"/>
        <v>2441.5620789</v>
      </c>
      <c r="AB27" s="1"/>
      <c r="AC27" s="1"/>
    </row>
    <row r="28" ht="24">
      <c r="B28" s="14"/>
      <c r="C28" s="34" t="s">
        <v>61</v>
      </c>
      <c r="D28" s="54" t="s">
        <v>36</v>
      </c>
      <c r="E28" s="66" t="s">
        <v>37</v>
      </c>
      <c r="F28" s="57"/>
      <c r="G28" s="65" t="s">
        <v>38</v>
      </c>
      <c r="H28" s="54" t="s">
        <v>39</v>
      </c>
      <c r="I28" s="57">
        <v>11</v>
      </c>
      <c r="J28" s="40" t="s">
        <v>32</v>
      </c>
      <c r="K28" s="41" t="s">
        <v>32</v>
      </c>
      <c r="L28" s="42" t="s">
        <v>32</v>
      </c>
      <c r="M28" s="43"/>
      <c r="N28" s="44">
        <v>0</v>
      </c>
      <c r="O28" s="45">
        <f t="shared" si="0"/>
        <v>0</v>
      </c>
      <c r="P28" s="16"/>
      <c r="S28" s="46" t="s">
        <v>61</v>
      </c>
      <c r="T28" s="60" t="s">
        <v>36</v>
      </c>
      <c r="U28" s="71" t="s">
        <v>37</v>
      </c>
      <c r="V28" s="60" t="s">
        <v>38</v>
      </c>
      <c r="W28" s="60" t="s">
        <v>39</v>
      </c>
      <c r="X28" s="63">
        <v>11</v>
      </c>
      <c r="Y28" s="51" t="s">
        <v>33</v>
      </c>
      <c r="Z28" s="52">
        <v>700</v>
      </c>
      <c r="AA28" s="53">
        <f t="shared" si="1"/>
        <v>7700</v>
      </c>
      <c r="AB28" s="1"/>
      <c r="AC28" s="1"/>
    </row>
    <row r="29" ht="24">
      <c r="B29" s="14"/>
      <c r="C29" s="34" t="s">
        <v>62</v>
      </c>
      <c r="D29" s="65" t="s">
        <v>36</v>
      </c>
      <c r="E29" s="57" t="s">
        <v>37</v>
      </c>
      <c r="F29" s="66"/>
      <c r="G29" s="54" t="s">
        <v>38</v>
      </c>
      <c r="H29" s="35" t="s">
        <v>39</v>
      </c>
      <c r="I29" s="57">
        <v>60</v>
      </c>
      <c r="J29" s="40" t="s">
        <v>32</v>
      </c>
      <c r="K29" s="58" t="s">
        <v>32</v>
      </c>
      <c r="L29" s="43" t="s">
        <v>32</v>
      </c>
      <c r="M29" s="42"/>
      <c r="N29" s="59">
        <v>0</v>
      </c>
      <c r="O29" s="45">
        <f t="shared" si="0"/>
        <v>0</v>
      </c>
      <c r="P29" s="16"/>
      <c r="S29" s="46" t="s">
        <v>62</v>
      </c>
      <c r="T29" s="68" t="s">
        <v>36</v>
      </c>
      <c r="U29" s="69" t="s">
        <v>37</v>
      </c>
      <c r="V29" s="60" t="s">
        <v>38</v>
      </c>
      <c r="W29" s="47" t="s">
        <v>39</v>
      </c>
      <c r="X29" s="69">
        <v>60</v>
      </c>
      <c r="Y29" s="51" t="s">
        <v>33</v>
      </c>
      <c r="Z29" s="52">
        <v>700</v>
      </c>
      <c r="AA29" s="53">
        <f t="shared" si="1"/>
        <v>42000</v>
      </c>
      <c r="AB29" s="1"/>
      <c r="AC29" s="1"/>
    </row>
    <row r="30" ht="24">
      <c r="B30" s="14"/>
      <c r="C30" s="34" t="s">
        <v>63</v>
      </c>
      <c r="D30" s="54" t="s">
        <v>59</v>
      </c>
      <c r="E30" s="77" t="s">
        <v>29</v>
      </c>
      <c r="F30" s="76"/>
      <c r="G30" s="65" t="s">
        <v>60</v>
      </c>
      <c r="H30" s="56" t="s">
        <v>45</v>
      </c>
      <c r="I30" s="57">
        <v>476.67000000000002</v>
      </c>
      <c r="J30" s="40" t="s">
        <v>32</v>
      </c>
      <c r="K30" s="41" t="s">
        <v>32</v>
      </c>
      <c r="L30" s="42" t="s">
        <v>32</v>
      </c>
      <c r="M30" s="43"/>
      <c r="N30" s="44">
        <v>0</v>
      </c>
      <c r="O30" s="45">
        <f t="shared" si="0"/>
        <v>0</v>
      </c>
      <c r="P30" s="16"/>
      <c r="S30" s="46" t="s">
        <v>63</v>
      </c>
      <c r="T30" s="60" t="s">
        <v>59</v>
      </c>
      <c r="U30" s="88" t="s">
        <v>29</v>
      </c>
      <c r="V30" s="60" t="s">
        <v>60</v>
      </c>
      <c r="W30" s="62" t="s">
        <v>45</v>
      </c>
      <c r="X30" s="63">
        <v>476.67000000000002</v>
      </c>
      <c r="Y30" s="51" t="s">
        <v>33</v>
      </c>
      <c r="Z30" s="81">
        <v>162.77080526</v>
      </c>
      <c r="AA30" s="53">
        <f t="shared" si="1"/>
        <v>77587.959743284198</v>
      </c>
      <c r="AB30" s="1"/>
      <c r="AC30" s="1"/>
    </row>
    <row r="31" ht="24">
      <c r="B31" s="14"/>
      <c r="C31" s="34" t="s">
        <v>64</v>
      </c>
      <c r="D31" s="65" t="s">
        <v>59</v>
      </c>
      <c r="E31" s="90" t="s">
        <v>29</v>
      </c>
      <c r="F31" s="91"/>
      <c r="G31" s="54" t="s">
        <v>60</v>
      </c>
      <c r="H31" s="65" t="s">
        <v>45</v>
      </c>
      <c r="I31" s="57">
        <v>25</v>
      </c>
      <c r="J31" s="40" t="s">
        <v>32</v>
      </c>
      <c r="K31" s="58" t="s">
        <v>32</v>
      </c>
      <c r="L31" s="43" t="s">
        <v>32</v>
      </c>
      <c r="M31" s="42"/>
      <c r="N31" s="59">
        <v>0</v>
      </c>
      <c r="O31" s="45">
        <f t="shared" si="0"/>
        <v>0</v>
      </c>
      <c r="P31" s="16"/>
      <c r="S31" s="46" t="s">
        <v>64</v>
      </c>
      <c r="T31" s="68" t="s">
        <v>59</v>
      </c>
      <c r="U31" s="92" t="s">
        <v>29</v>
      </c>
      <c r="V31" s="60" t="s">
        <v>60</v>
      </c>
      <c r="W31" s="68" t="s">
        <v>45</v>
      </c>
      <c r="X31" s="69">
        <v>25</v>
      </c>
      <c r="Y31" s="51" t="s">
        <v>33</v>
      </c>
      <c r="Z31" s="81">
        <v>162.77080526</v>
      </c>
      <c r="AA31" s="53">
        <f t="shared" si="1"/>
        <v>4069.2701314999999</v>
      </c>
      <c r="AB31" s="1"/>
      <c r="AC31" s="1"/>
    </row>
    <row r="32" ht="24">
      <c r="B32" s="14"/>
      <c r="C32" s="34" t="s">
        <v>65</v>
      </c>
      <c r="D32" s="54" t="s">
        <v>43</v>
      </c>
      <c r="E32" s="35" t="s">
        <v>37</v>
      </c>
      <c r="F32" s="56"/>
      <c r="G32" s="65" t="s">
        <v>44</v>
      </c>
      <c r="H32" s="56" t="s">
        <v>45</v>
      </c>
      <c r="I32" s="57">
        <v>30</v>
      </c>
      <c r="J32" s="40" t="s">
        <v>32</v>
      </c>
      <c r="K32" s="41" t="s">
        <v>32</v>
      </c>
      <c r="L32" s="42" t="s">
        <v>32</v>
      </c>
      <c r="M32" s="43"/>
      <c r="N32" s="44">
        <v>0</v>
      </c>
      <c r="O32" s="45">
        <f t="shared" si="0"/>
        <v>0</v>
      </c>
      <c r="P32" s="16"/>
      <c r="S32" s="46" t="s">
        <v>65</v>
      </c>
      <c r="T32" s="60" t="s">
        <v>43</v>
      </c>
      <c r="U32" s="73" t="s">
        <v>37</v>
      </c>
      <c r="V32" s="60" t="s">
        <v>44</v>
      </c>
      <c r="W32" s="62" t="s">
        <v>45</v>
      </c>
      <c r="X32" s="63">
        <v>30</v>
      </c>
      <c r="Y32" s="51" t="s">
        <v>33</v>
      </c>
      <c r="Z32" s="52">
        <v>96</v>
      </c>
      <c r="AA32" s="53">
        <f t="shared" si="1"/>
        <v>2880</v>
      </c>
      <c r="AB32" s="1"/>
      <c r="AC32" s="1"/>
    </row>
    <row r="33" ht="24">
      <c r="B33" s="14"/>
      <c r="C33" s="34" t="s">
        <v>66</v>
      </c>
      <c r="D33" s="65" t="s">
        <v>36</v>
      </c>
      <c r="E33" s="57" t="s">
        <v>37</v>
      </c>
      <c r="F33" s="66"/>
      <c r="G33" s="54" t="s">
        <v>38</v>
      </c>
      <c r="H33" s="35" t="s">
        <v>39</v>
      </c>
      <c r="I33" s="57">
        <v>60</v>
      </c>
      <c r="J33" s="40" t="s">
        <v>32</v>
      </c>
      <c r="K33" s="74" t="s">
        <v>32</v>
      </c>
      <c r="L33" s="43" t="s">
        <v>32</v>
      </c>
      <c r="M33" s="75"/>
      <c r="N33" s="59">
        <v>0</v>
      </c>
      <c r="O33" s="45">
        <f t="shared" si="0"/>
        <v>0</v>
      </c>
      <c r="P33" s="16"/>
      <c r="S33" s="46" t="s">
        <v>66</v>
      </c>
      <c r="T33" s="68" t="s">
        <v>36</v>
      </c>
      <c r="U33" s="69" t="s">
        <v>37</v>
      </c>
      <c r="V33" s="60" t="s">
        <v>38</v>
      </c>
      <c r="W33" s="47" t="s">
        <v>39</v>
      </c>
      <c r="X33" s="69">
        <v>60</v>
      </c>
      <c r="Y33" s="51" t="s">
        <v>33</v>
      </c>
      <c r="Z33" s="52">
        <v>700</v>
      </c>
      <c r="AA33" s="53">
        <f t="shared" si="1"/>
        <v>42000</v>
      </c>
      <c r="AB33" s="1"/>
      <c r="AC33" s="1"/>
    </row>
    <row r="34" ht="24">
      <c r="B34" s="14"/>
      <c r="C34" s="34" t="s">
        <v>67</v>
      </c>
      <c r="D34" s="54" t="s">
        <v>68</v>
      </c>
      <c r="E34" s="35" t="s">
        <v>37</v>
      </c>
      <c r="F34" s="56"/>
      <c r="G34" s="65" t="s">
        <v>52</v>
      </c>
      <c r="H34" s="56" t="s">
        <v>31</v>
      </c>
      <c r="I34" s="57">
        <v>2</v>
      </c>
      <c r="J34" s="40" t="s">
        <v>32</v>
      </c>
      <c r="K34" s="41" t="s">
        <v>32</v>
      </c>
      <c r="L34" s="42" t="s">
        <v>32</v>
      </c>
      <c r="M34" s="43"/>
      <c r="N34" s="44">
        <v>0</v>
      </c>
      <c r="O34" s="45">
        <f t="shared" si="0"/>
        <v>0</v>
      </c>
      <c r="P34" s="16"/>
      <c r="S34" s="46" t="s">
        <v>67</v>
      </c>
      <c r="T34" s="60" t="s">
        <v>68</v>
      </c>
      <c r="U34" s="73" t="s">
        <v>37</v>
      </c>
      <c r="V34" s="60" t="s">
        <v>52</v>
      </c>
      <c r="W34" s="62" t="s">
        <v>31</v>
      </c>
      <c r="X34" s="63">
        <v>2</v>
      </c>
      <c r="Y34" s="51" t="s">
        <v>33</v>
      </c>
      <c r="Z34" s="53">
        <v>10570.389995</v>
      </c>
      <c r="AA34" s="53">
        <f t="shared" si="1"/>
        <v>21140.779989999999</v>
      </c>
      <c r="AB34" s="1"/>
      <c r="AC34" s="1"/>
    </row>
    <row r="35" ht="24">
      <c r="B35" s="14"/>
      <c r="C35" s="34" t="s">
        <v>69</v>
      </c>
      <c r="D35" s="65" t="s">
        <v>36</v>
      </c>
      <c r="E35" s="57" t="s">
        <v>37</v>
      </c>
      <c r="F35" s="66"/>
      <c r="G35" s="54" t="s">
        <v>38</v>
      </c>
      <c r="H35" s="35" t="s">
        <v>39</v>
      </c>
      <c r="I35" s="57">
        <v>60</v>
      </c>
      <c r="J35" s="40" t="s">
        <v>32</v>
      </c>
      <c r="K35" s="58" t="s">
        <v>32</v>
      </c>
      <c r="L35" s="43" t="s">
        <v>32</v>
      </c>
      <c r="M35" s="42"/>
      <c r="N35" s="59">
        <v>0</v>
      </c>
      <c r="O35" s="45">
        <f t="shared" si="0"/>
        <v>0</v>
      </c>
      <c r="P35" s="16"/>
      <c r="S35" s="46" t="s">
        <v>69</v>
      </c>
      <c r="T35" s="68" t="s">
        <v>36</v>
      </c>
      <c r="U35" s="69" t="s">
        <v>37</v>
      </c>
      <c r="V35" s="60" t="s">
        <v>38</v>
      </c>
      <c r="W35" s="47" t="s">
        <v>39</v>
      </c>
      <c r="X35" s="69">
        <v>60</v>
      </c>
      <c r="Y35" s="51" t="s">
        <v>33</v>
      </c>
      <c r="Z35" s="52">
        <v>700</v>
      </c>
      <c r="AA35" s="53">
        <f t="shared" si="1"/>
        <v>42000</v>
      </c>
      <c r="AB35" s="1"/>
      <c r="AC35" s="1"/>
    </row>
    <row r="36" ht="24">
      <c r="B36" s="14"/>
      <c r="C36" s="34" t="s">
        <v>70</v>
      </c>
      <c r="D36" s="54" t="s">
        <v>59</v>
      </c>
      <c r="E36" s="77" t="s">
        <v>29</v>
      </c>
      <c r="F36" s="76"/>
      <c r="G36" s="65" t="s">
        <v>60</v>
      </c>
      <c r="H36" s="54" t="s">
        <v>45</v>
      </c>
      <c r="I36" s="57">
        <v>500</v>
      </c>
      <c r="J36" s="40" t="s">
        <v>32</v>
      </c>
      <c r="K36" s="41" t="s">
        <v>32</v>
      </c>
      <c r="L36" s="42" t="s">
        <v>32</v>
      </c>
      <c r="M36" s="43"/>
      <c r="N36" s="44">
        <v>0</v>
      </c>
      <c r="O36" s="45">
        <f t="shared" si="0"/>
        <v>0</v>
      </c>
      <c r="P36" s="16"/>
      <c r="S36" s="46" t="s">
        <v>70</v>
      </c>
      <c r="T36" s="60" t="s">
        <v>59</v>
      </c>
      <c r="U36" s="88" t="s">
        <v>29</v>
      </c>
      <c r="V36" s="60" t="s">
        <v>60</v>
      </c>
      <c r="W36" s="60" t="s">
        <v>45</v>
      </c>
      <c r="X36" s="63">
        <v>500</v>
      </c>
      <c r="Y36" s="51" t="s">
        <v>33</v>
      </c>
      <c r="Z36" s="81">
        <v>162.77080526</v>
      </c>
      <c r="AA36" s="53">
        <f t="shared" si="1"/>
        <v>81385.402629999997</v>
      </c>
      <c r="AB36" s="1"/>
      <c r="AC36" s="1"/>
    </row>
    <row r="37" ht="24">
      <c r="B37" s="14"/>
      <c r="C37" s="34" t="s">
        <v>71</v>
      </c>
      <c r="D37" s="65" t="s">
        <v>72</v>
      </c>
      <c r="E37" s="56" t="s">
        <v>37</v>
      </c>
      <c r="F37" s="35"/>
      <c r="G37" s="54" t="s">
        <v>44</v>
      </c>
      <c r="H37" s="35" t="s">
        <v>39</v>
      </c>
      <c r="I37" s="57">
        <v>1.5</v>
      </c>
      <c r="J37" s="40" t="s">
        <v>32</v>
      </c>
      <c r="K37" s="58" t="s">
        <v>32</v>
      </c>
      <c r="L37" s="43" t="s">
        <v>32</v>
      </c>
      <c r="M37" s="42"/>
      <c r="N37" s="59">
        <v>0</v>
      </c>
      <c r="O37" s="45">
        <f t="shared" si="0"/>
        <v>0</v>
      </c>
      <c r="P37" s="16"/>
      <c r="S37" s="46" t="s">
        <v>71</v>
      </c>
      <c r="T37" s="68" t="s">
        <v>72</v>
      </c>
      <c r="U37" s="62" t="s">
        <v>37</v>
      </c>
      <c r="V37" s="60" t="s">
        <v>44</v>
      </c>
      <c r="W37" s="47" t="s">
        <v>39</v>
      </c>
      <c r="X37" s="69">
        <v>1.5</v>
      </c>
      <c r="Y37" s="51" t="s">
        <v>33</v>
      </c>
      <c r="Z37" s="81">
        <v>1141.50937899</v>
      </c>
      <c r="AA37" s="53">
        <f t="shared" si="1"/>
        <v>1712.2640684849998</v>
      </c>
      <c r="AB37" s="1"/>
      <c r="AC37" s="1"/>
    </row>
    <row r="38" ht="24">
      <c r="B38" s="14"/>
      <c r="C38" s="34" t="s">
        <v>73</v>
      </c>
      <c r="D38" s="54" t="s">
        <v>43</v>
      </c>
      <c r="E38" s="35" t="s">
        <v>37</v>
      </c>
      <c r="F38" s="56"/>
      <c r="G38" s="65" t="s">
        <v>44</v>
      </c>
      <c r="H38" s="56" t="s">
        <v>45</v>
      </c>
      <c r="I38" s="57">
        <v>1000</v>
      </c>
      <c r="J38" s="40" t="s">
        <v>32</v>
      </c>
      <c r="K38" s="41" t="s">
        <v>32</v>
      </c>
      <c r="L38" s="42" t="s">
        <v>32</v>
      </c>
      <c r="M38" s="43"/>
      <c r="N38" s="44">
        <v>0</v>
      </c>
      <c r="O38" s="45">
        <f t="shared" si="0"/>
        <v>0</v>
      </c>
      <c r="P38" s="16"/>
      <c r="S38" s="46" t="s">
        <v>73</v>
      </c>
      <c r="T38" s="60" t="s">
        <v>43</v>
      </c>
      <c r="U38" s="73" t="s">
        <v>37</v>
      </c>
      <c r="V38" s="60" t="s">
        <v>44</v>
      </c>
      <c r="W38" s="62" t="s">
        <v>45</v>
      </c>
      <c r="X38" s="63">
        <v>1000</v>
      </c>
      <c r="Y38" s="51" t="s">
        <v>33</v>
      </c>
      <c r="Z38" s="52">
        <v>96</v>
      </c>
      <c r="AA38" s="53">
        <f t="shared" si="1"/>
        <v>96000</v>
      </c>
      <c r="AB38" s="1"/>
      <c r="AC38" s="1"/>
    </row>
    <row r="39" ht="24">
      <c r="B39" s="14"/>
      <c r="C39" s="34" t="s">
        <v>74</v>
      </c>
      <c r="D39" s="65" t="s">
        <v>49</v>
      </c>
      <c r="E39" s="76" t="s">
        <v>29</v>
      </c>
      <c r="F39" s="77"/>
      <c r="G39" s="78" t="s">
        <v>50</v>
      </c>
      <c r="H39" s="35" t="s">
        <v>39</v>
      </c>
      <c r="I39" s="57">
        <v>100</v>
      </c>
      <c r="J39" s="40" t="s">
        <v>32</v>
      </c>
      <c r="K39" s="74" t="s">
        <v>32</v>
      </c>
      <c r="L39" s="43" t="s">
        <v>32</v>
      </c>
      <c r="M39" s="75"/>
      <c r="N39" s="59">
        <v>0</v>
      </c>
      <c r="O39" s="45">
        <f t="shared" si="0"/>
        <v>0</v>
      </c>
      <c r="P39" s="16"/>
      <c r="S39" s="46" t="s">
        <v>74</v>
      </c>
      <c r="T39" s="68" t="s">
        <v>49</v>
      </c>
      <c r="U39" s="79" t="s">
        <v>29</v>
      </c>
      <c r="V39" s="80" t="s">
        <v>50</v>
      </c>
      <c r="W39" s="47" t="s">
        <v>39</v>
      </c>
      <c r="X39" s="69">
        <v>100</v>
      </c>
      <c r="Y39" s="51" t="s">
        <v>33</v>
      </c>
      <c r="Z39" s="81">
        <v>477.92668868000004</v>
      </c>
      <c r="AA39" s="53">
        <f t="shared" si="1"/>
        <v>47792.668868000001</v>
      </c>
      <c r="AB39" s="1"/>
      <c r="AC39" s="1"/>
    </row>
    <row r="40" ht="24">
      <c r="B40" s="14"/>
      <c r="C40" s="34" t="s">
        <v>75</v>
      </c>
      <c r="D40" s="54" t="s">
        <v>59</v>
      </c>
      <c r="E40" s="35" t="s">
        <v>29</v>
      </c>
      <c r="F40" s="93"/>
      <c r="G40" s="65" t="s">
        <v>60</v>
      </c>
      <c r="H40" s="56" t="s">
        <v>45</v>
      </c>
      <c r="I40" s="57">
        <v>200</v>
      </c>
      <c r="J40" s="40" t="s">
        <v>32</v>
      </c>
      <c r="K40" s="41" t="s">
        <v>32</v>
      </c>
      <c r="L40" s="42" t="s">
        <v>32</v>
      </c>
      <c r="M40" s="43"/>
      <c r="N40" s="44">
        <v>0</v>
      </c>
      <c r="O40" s="45">
        <f t="shared" si="0"/>
        <v>0</v>
      </c>
      <c r="P40" s="16"/>
      <c r="S40" s="46" t="s">
        <v>75</v>
      </c>
      <c r="T40" s="60" t="s">
        <v>59</v>
      </c>
      <c r="U40" s="73" t="s">
        <v>29</v>
      </c>
      <c r="V40" s="60" t="s">
        <v>60</v>
      </c>
      <c r="W40" s="62" t="s">
        <v>45</v>
      </c>
      <c r="X40" s="63">
        <v>200</v>
      </c>
      <c r="Y40" s="51" t="s">
        <v>33</v>
      </c>
      <c r="Z40" s="81">
        <v>162.77080526</v>
      </c>
      <c r="AA40" s="53">
        <f t="shared" si="1"/>
        <v>32554.161051999999</v>
      </c>
      <c r="AB40" s="1"/>
      <c r="AC40" s="1"/>
    </row>
    <row r="41" ht="57.75">
      <c r="B41" s="14"/>
      <c r="C41" s="34" t="s">
        <v>76</v>
      </c>
      <c r="D41" s="65" t="s">
        <v>77</v>
      </c>
      <c r="E41" s="57" t="s">
        <v>37</v>
      </c>
      <c r="F41" s="94" t="s">
        <v>78</v>
      </c>
      <c r="G41" s="54" t="s">
        <v>79</v>
      </c>
      <c r="H41" s="35" t="s">
        <v>31</v>
      </c>
      <c r="I41" s="57">
        <v>13</v>
      </c>
      <c r="J41" s="40" t="s">
        <v>32</v>
      </c>
      <c r="K41" s="58" t="s">
        <v>32</v>
      </c>
      <c r="L41" s="43" t="s">
        <v>32</v>
      </c>
      <c r="M41" s="42"/>
      <c r="N41" s="59">
        <v>0</v>
      </c>
      <c r="O41" s="45">
        <f t="shared" si="0"/>
        <v>0</v>
      </c>
      <c r="P41" s="16"/>
      <c r="S41" s="46" t="s">
        <v>76</v>
      </c>
      <c r="T41" s="68" t="s">
        <v>77</v>
      </c>
      <c r="U41" s="69" t="s">
        <v>37</v>
      </c>
      <c r="V41" s="60" t="s">
        <v>79</v>
      </c>
      <c r="W41" s="47" t="s">
        <v>31</v>
      </c>
      <c r="X41" s="69">
        <v>13</v>
      </c>
      <c r="Y41" s="51" t="s">
        <v>33</v>
      </c>
      <c r="Z41" s="81">
        <v>480.43317856000004</v>
      </c>
      <c r="AA41" s="53">
        <f t="shared" si="1"/>
        <v>6245.6313212800005</v>
      </c>
      <c r="AB41" s="1"/>
      <c r="AC41" s="1"/>
    </row>
    <row r="42" ht="24">
      <c r="B42" s="14"/>
      <c r="C42" s="34" t="s">
        <v>80</v>
      </c>
      <c r="D42" s="54" t="s">
        <v>36</v>
      </c>
      <c r="E42" s="66" t="s">
        <v>37</v>
      </c>
      <c r="F42" s="95"/>
      <c r="G42" s="65" t="s">
        <v>38</v>
      </c>
      <c r="H42" s="56" t="s">
        <v>39</v>
      </c>
      <c r="I42" s="57">
        <v>15</v>
      </c>
      <c r="J42" s="40" t="s">
        <v>32</v>
      </c>
      <c r="K42" s="41" t="s">
        <v>32</v>
      </c>
      <c r="L42" s="42" t="s">
        <v>32</v>
      </c>
      <c r="M42" s="43"/>
      <c r="N42" s="44">
        <v>0</v>
      </c>
      <c r="O42" s="45">
        <f t="shared" si="0"/>
        <v>0</v>
      </c>
      <c r="P42" s="16"/>
      <c r="S42" s="46" t="s">
        <v>80</v>
      </c>
      <c r="T42" s="60" t="s">
        <v>36</v>
      </c>
      <c r="U42" s="71" t="s">
        <v>37</v>
      </c>
      <c r="V42" s="60" t="s">
        <v>38</v>
      </c>
      <c r="W42" s="62" t="s">
        <v>39</v>
      </c>
      <c r="X42" s="63">
        <v>15</v>
      </c>
      <c r="Y42" s="51" t="s">
        <v>33</v>
      </c>
      <c r="Z42" s="52">
        <v>700</v>
      </c>
      <c r="AA42" s="53">
        <f t="shared" si="1"/>
        <v>10500</v>
      </c>
      <c r="AB42" s="1"/>
      <c r="AC42" s="1"/>
    </row>
    <row r="43" ht="24">
      <c r="B43" s="14"/>
      <c r="C43" s="96">
        <v>29</v>
      </c>
      <c r="D43" s="83" t="s">
        <v>81</v>
      </c>
      <c r="E43" s="97" t="s">
        <v>29</v>
      </c>
      <c r="F43" s="35"/>
      <c r="G43" s="85" t="s">
        <v>55</v>
      </c>
      <c r="H43" s="65" t="s">
        <v>31</v>
      </c>
      <c r="I43" s="67">
        <v>1</v>
      </c>
      <c r="J43" s="40" t="s">
        <v>32</v>
      </c>
      <c r="K43" s="58" t="s">
        <v>32</v>
      </c>
      <c r="L43" s="43" t="s">
        <v>32</v>
      </c>
      <c r="M43" s="42"/>
      <c r="N43" s="59">
        <v>0</v>
      </c>
      <c r="O43" s="45">
        <f t="shared" si="0"/>
        <v>0</v>
      </c>
      <c r="P43" s="16"/>
      <c r="S43" s="60">
        <v>29</v>
      </c>
      <c r="T43" s="68" t="s">
        <v>81</v>
      </c>
      <c r="U43" s="79" t="s">
        <v>29</v>
      </c>
      <c r="V43" s="86" t="s">
        <v>55</v>
      </c>
      <c r="W43" s="68" t="s">
        <v>31</v>
      </c>
      <c r="X43" s="70">
        <v>1</v>
      </c>
      <c r="Y43" s="51" t="s">
        <v>33</v>
      </c>
      <c r="Z43" s="81">
        <v>1902.5157177600001</v>
      </c>
      <c r="AA43" s="53">
        <f t="shared" si="1"/>
        <v>1902.5157177600001</v>
      </c>
      <c r="AB43" s="1"/>
      <c r="AC43" s="1"/>
    </row>
    <row r="44" ht="24">
      <c r="B44" s="14"/>
      <c r="C44" s="54">
        <v>30</v>
      </c>
      <c r="D44" s="54" t="s">
        <v>82</v>
      </c>
      <c r="E44" s="65" t="s">
        <v>37</v>
      </c>
      <c r="F44" s="54"/>
      <c r="G44" s="65" t="s">
        <v>83</v>
      </c>
      <c r="H44" s="54" t="s">
        <v>45</v>
      </c>
      <c r="I44" s="67">
        <v>10</v>
      </c>
      <c r="J44" s="40" t="s">
        <v>32</v>
      </c>
      <c r="K44" s="41" t="s">
        <v>32</v>
      </c>
      <c r="L44" s="42" t="s">
        <v>32</v>
      </c>
      <c r="M44" s="43"/>
      <c r="N44" s="44">
        <v>0</v>
      </c>
      <c r="O44" s="45">
        <f t="shared" si="0"/>
        <v>0</v>
      </c>
      <c r="P44" s="16"/>
      <c r="S44" s="60">
        <v>30</v>
      </c>
      <c r="T44" s="60" t="s">
        <v>82</v>
      </c>
      <c r="U44" s="98" t="s">
        <v>37</v>
      </c>
      <c r="V44" s="60" t="s">
        <v>83</v>
      </c>
      <c r="W44" s="60" t="s">
        <v>45</v>
      </c>
      <c r="X44" s="72">
        <v>10</v>
      </c>
      <c r="Y44" s="51" t="s">
        <v>33</v>
      </c>
      <c r="Z44" s="81">
        <v>2800</v>
      </c>
      <c r="AA44" s="53">
        <f t="shared" si="1"/>
        <v>28000</v>
      </c>
      <c r="AB44" s="1"/>
      <c r="AC44" s="1"/>
    </row>
    <row r="45" ht="24">
      <c r="B45" s="14"/>
      <c r="C45" s="54">
        <v>31</v>
      </c>
      <c r="D45" s="65" t="s">
        <v>84</v>
      </c>
      <c r="E45" s="76" t="s">
        <v>29</v>
      </c>
      <c r="F45" s="77"/>
      <c r="G45" s="99" t="s">
        <v>85</v>
      </c>
      <c r="H45" s="35" t="s">
        <v>86</v>
      </c>
      <c r="I45" s="57">
        <v>10</v>
      </c>
      <c r="J45" s="40" t="s">
        <v>32</v>
      </c>
      <c r="K45" s="74" t="s">
        <v>32</v>
      </c>
      <c r="L45" s="43" t="s">
        <v>32</v>
      </c>
      <c r="M45" s="75"/>
      <c r="N45" s="59">
        <v>0</v>
      </c>
      <c r="O45" s="45">
        <f t="shared" si="0"/>
        <v>0</v>
      </c>
      <c r="P45" s="16"/>
      <c r="S45" s="60">
        <v>31</v>
      </c>
      <c r="T45" s="68" t="s">
        <v>84</v>
      </c>
      <c r="U45" s="79" t="s">
        <v>29</v>
      </c>
      <c r="V45" s="89" t="s">
        <v>85</v>
      </c>
      <c r="W45" s="47" t="s">
        <v>86</v>
      </c>
      <c r="X45" s="69">
        <v>10</v>
      </c>
      <c r="Y45" s="51" t="s">
        <v>33</v>
      </c>
      <c r="Z45" s="53">
        <v>258.32999999999998</v>
      </c>
      <c r="AA45" s="53">
        <f t="shared" si="1"/>
        <v>2583.2999999999997</v>
      </c>
      <c r="AB45" s="1"/>
      <c r="AC45" s="1"/>
    </row>
    <row r="46" ht="15">
      <c r="B46" s="14"/>
      <c r="C46" s="54">
        <v>32</v>
      </c>
      <c r="D46" s="54" t="s">
        <v>87</v>
      </c>
      <c r="E46" s="35" t="s">
        <v>88</v>
      </c>
      <c r="F46" s="56"/>
      <c r="G46" s="100" t="s">
        <v>89</v>
      </c>
      <c r="H46" s="56" t="s">
        <v>31</v>
      </c>
      <c r="I46" s="57">
        <v>36</v>
      </c>
      <c r="J46" s="40" t="s">
        <v>32</v>
      </c>
      <c r="K46" s="41" t="s">
        <v>32</v>
      </c>
      <c r="L46" s="42" t="s">
        <v>32</v>
      </c>
      <c r="M46" s="43"/>
      <c r="N46" s="44">
        <v>0</v>
      </c>
      <c r="O46" s="45">
        <f t="shared" si="0"/>
        <v>0</v>
      </c>
      <c r="P46" s="16"/>
      <c r="S46" s="60">
        <v>32</v>
      </c>
      <c r="T46" s="60" t="s">
        <v>87</v>
      </c>
      <c r="U46" s="73" t="s">
        <v>88</v>
      </c>
      <c r="V46" s="80" t="s">
        <v>89</v>
      </c>
      <c r="W46" s="62" t="s">
        <v>31</v>
      </c>
      <c r="X46" s="63">
        <v>36</v>
      </c>
      <c r="Y46" s="51" t="s">
        <v>33</v>
      </c>
      <c r="Z46" s="81">
        <v>243.09920764</v>
      </c>
      <c r="AA46" s="53">
        <f t="shared" si="1"/>
        <v>8751.5714750400002</v>
      </c>
      <c r="AB46" s="1"/>
      <c r="AC46" s="1"/>
    </row>
    <row r="47" ht="24">
      <c r="B47" s="14"/>
      <c r="C47" s="54">
        <v>33</v>
      </c>
      <c r="D47" s="65" t="s">
        <v>59</v>
      </c>
      <c r="E47" s="56" t="s">
        <v>29</v>
      </c>
      <c r="F47" s="93"/>
      <c r="G47" s="54" t="s">
        <v>60</v>
      </c>
      <c r="H47" s="35" t="s">
        <v>45</v>
      </c>
      <c r="I47" s="57">
        <v>10</v>
      </c>
      <c r="J47" s="40" t="s">
        <v>32</v>
      </c>
      <c r="K47" s="58" t="s">
        <v>32</v>
      </c>
      <c r="L47" s="43" t="s">
        <v>32</v>
      </c>
      <c r="M47" s="42"/>
      <c r="N47" s="59">
        <v>0</v>
      </c>
      <c r="O47" s="45">
        <f t="shared" si="0"/>
        <v>0</v>
      </c>
      <c r="P47" s="16"/>
      <c r="S47" s="60">
        <v>33</v>
      </c>
      <c r="T47" s="68" t="s">
        <v>59</v>
      </c>
      <c r="U47" s="62" t="s">
        <v>29</v>
      </c>
      <c r="V47" s="60" t="s">
        <v>60</v>
      </c>
      <c r="W47" s="47" t="s">
        <v>45</v>
      </c>
      <c r="X47" s="69">
        <v>10</v>
      </c>
      <c r="Y47" s="51" t="s">
        <v>33</v>
      </c>
      <c r="Z47" s="81">
        <v>162.77080526</v>
      </c>
      <c r="AA47" s="53">
        <f t="shared" si="1"/>
        <v>1627.7080526</v>
      </c>
      <c r="AB47" s="1"/>
      <c r="AC47" s="1"/>
    </row>
    <row r="48" ht="57.75">
      <c r="B48" s="14"/>
      <c r="C48" s="54">
        <v>34</v>
      </c>
      <c r="D48" s="54" t="s">
        <v>90</v>
      </c>
      <c r="E48" s="66" t="s">
        <v>37</v>
      </c>
      <c r="F48" s="94" t="s">
        <v>78</v>
      </c>
      <c r="G48" s="54" t="s">
        <v>79</v>
      </c>
      <c r="H48" s="56" t="s">
        <v>31</v>
      </c>
      <c r="I48" s="57">
        <v>20</v>
      </c>
      <c r="J48" s="40" t="s">
        <v>32</v>
      </c>
      <c r="K48" s="41" t="s">
        <v>32</v>
      </c>
      <c r="L48" s="42" t="s">
        <v>32</v>
      </c>
      <c r="M48" s="43"/>
      <c r="N48" s="44">
        <v>0</v>
      </c>
      <c r="O48" s="45">
        <f t="shared" si="0"/>
        <v>0</v>
      </c>
      <c r="P48" s="16"/>
      <c r="S48" s="60">
        <v>34</v>
      </c>
      <c r="T48" s="60" t="s">
        <v>90</v>
      </c>
      <c r="U48" s="71" t="s">
        <v>37</v>
      </c>
      <c r="V48" s="60" t="s">
        <v>79</v>
      </c>
      <c r="W48" s="62" t="s">
        <v>31</v>
      </c>
      <c r="X48" s="63">
        <v>20</v>
      </c>
      <c r="Y48" s="51" t="s">
        <v>33</v>
      </c>
      <c r="Z48" s="81">
        <v>288.26002769000002</v>
      </c>
      <c r="AA48" s="53">
        <f t="shared" si="1"/>
        <v>5765.2005538000003</v>
      </c>
      <c r="AB48" s="1"/>
      <c r="AC48" s="1"/>
    </row>
    <row r="49" ht="57.75">
      <c r="B49" s="14"/>
      <c r="C49" s="54">
        <v>35</v>
      </c>
      <c r="D49" s="65" t="s">
        <v>77</v>
      </c>
      <c r="E49" s="57" t="s">
        <v>37</v>
      </c>
      <c r="F49" s="94" t="s">
        <v>78</v>
      </c>
      <c r="G49" s="54" t="s">
        <v>79</v>
      </c>
      <c r="H49" s="35" t="s">
        <v>31</v>
      </c>
      <c r="I49" s="57">
        <v>20</v>
      </c>
      <c r="J49" s="40" t="s">
        <v>32</v>
      </c>
      <c r="K49" s="58" t="s">
        <v>32</v>
      </c>
      <c r="L49" s="43" t="s">
        <v>32</v>
      </c>
      <c r="M49" s="42"/>
      <c r="N49" s="59">
        <v>0</v>
      </c>
      <c r="O49" s="45">
        <f t="shared" si="0"/>
        <v>0</v>
      </c>
      <c r="P49" s="16"/>
      <c r="S49" s="60">
        <v>35</v>
      </c>
      <c r="T49" s="68" t="s">
        <v>77</v>
      </c>
      <c r="U49" s="69" t="s">
        <v>37</v>
      </c>
      <c r="V49" s="60" t="s">
        <v>79</v>
      </c>
      <c r="W49" s="62" t="s">
        <v>31</v>
      </c>
      <c r="X49" s="69">
        <v>20</v>
      </c>
      <c r="Y49" s="51" t="s">
        <v>33</v>
      </c>
      <c r="Z49" s="81">
        <v>480.43317856000004</v>
      </c>
      <c r="AA49" s="53">
        <f t="shared" si="1"/>
        <v>9608.6635712000007</v>
      </c>
      <c r="AB49" s="1"/>
      <c r="AC49" s="1"/>
    </row>
    <row r="50" ht="24">
      <c r="B50" s="14"/>
      <c r="C50" s="54">
        <v>36</v>
      </c>
      <c r="D50" s="54" t="s">
        <v>91</v>
      </c>
      <c r="E50" s="65" t="s">
        <v>29</v>
      </c>
      <c r="F50" s="101"/>
      <c r="G50" s="65" t="s">
        <v>60</v>
      </c>
      <c r="H50" s="54" t="s">
        <v>92</v>
      </c>
      <c r="I50" s="67">
        <v>3</v>
      </c>
      <c r="J50" s="40" t="s">
        <v>32</v>
      </c>
      <c r="K50" s="41" t="s">
        <v>32</v>
      </c>
      <c r="L50" s="42" t="s">
        <v>32</v>
      </c>
      <c r="M50" s="43"/>
      <c r="N50" s="44">
        <v>0</v>
      </c>
      <c r="O50" s="45">
        <f t="shared" si="0"/>
        <v>0</v>
      </c>
      <c r="P50" s="16"/>
      <c r="S50" s="60">
        <v>36</v>
      </c>
      <c r="T50" s="60" t="s">
        <v>91</v>
      </c>
      <c r="U50" s="98" t="s">
        <v>29</v>
      </c>
      <c r="V50" s="60" t="s">
        <v>60</v>
      </c>
      <c r="W50" s="68" t="s">
        <v>92</v>
      </c>
      <c r="X50" s="70">
        <v>3</v>
      </c>
      <c r="Y50" s="51" t="s">
        <v>33</v>
      </c>
      <c r="Z50" s="81">
        <v>1331.7609852099999</v>
      </c>
      <c r="AA50" s="53">
        <f t="shared" si="1"/>
        <v>3995.2829556299998</v>
      </c>
      <c r="AB50" s="1"/>
      <c r="AC50" s="1"/>
    </row>
    <row r="51" ht="15">
      <c r="B51" s="14"/>
      <c r="C51" s="54">
        <v>37</v>
      </c>
      <c r="D51" s="65" t="s">
        <v>93</v>
      </c>
      <c r="E51" s="54" t="s">
        <v>88</v>
      </c>
      <c r="F51" s="65"/>
      <c r="G51" s="78" t="s">
        <v>94</v>
      </c>
      <c r="H51" s="65" t="s">
        <v>86</v>
      </c>
      <c r="I51" s="67">
        <v>20</v>
      </c>
      <c r="J51" s="40" t="s">
        <v>32</v>
      </c>
      <c r="K51" s="74" t="s">
        <v>32</v>
      </c>
      <c r="L51" s="43" t="s">
        <v>32</v>
      </c>
      <c r="M51" s="75"/>
      <c r="N51" s="59">
        <v>0</v>
      </c>
      <c r="O51" s="45">
        <f t="shared" si="0"/>
        <v>0</v>
      </c>
      <c r="P51" s="16"/>
      <c r="S51" s="60">
        <v>37</v>
      </c>
      <c r="T51" s="68" t="s">
        <v>93</v>
      </c>
      <c r="U51" s="60" t="s">
        <v>88</v>
      </c>
      <c r="V51" s="80" t="s">
        <v>94</v>
      </c>
      <c r="W51" s="60" t="s">
        <v>86</v>
      </c>
      <c r="X51" s="72">
        <v>20</v>
      </c>
      <c r="Y51" s="51" t="s">
        <v>33</v>
      </c>
      <c r="Z51" s="53">
        <v>344.44</v>
      </c>
      <c r="AA51" s="53">
        <f t="shared" si="1"/>
        <v>6888.8000000000002</v>
      </c>
      <c r="AB51" s="1"/>
      <c r="AC51" s="1"/>
    </row>
    <row r="52" ht="15">
      <c r="B52" s="14"/>
      <c r="C52" s="54">
        <v>38</v>
      </c>
      <c r="D52" s="54" t="s">
        <v>95</v>
      </c>
      <c r="E52" s="35" t="s">
        <v>88</v>
      </c>
      <c r="F52" s="56"/>
      <c r="G52" s="100" t="s">
        <v>94</v>
      </c>
      <c r="H52" s="56" t="s">
        <v>86</v>
      </c>
      <c r="I52" s="57">
        <v>20</v>
      </c>
      <c r="J52" s="40" t="s">
        <v>32</v>
      </c>
      <c r="K52" s="41" t="s">
        <v>32</v>
      </c>
      <c r="L52" s="42" t="s">
        <v>32</v>
      </c>
      <c r="M52" s="43"/>
      <c r="N52" s="44">
        <v>0</v>
      </c>
      <c r="O52" s="45">
        <f t="shared" si="0"/>
        <v>0</v>
      </c>
      <c r="P52" s="16"/>
      <c r="S52" s="60">
        <v>38</v>
      </c>
      <c r="T52" s="60" t="s">
        <v>95</v>
      </c>
      <c r="U52" s="73" t="s">
        <v>88</v>
      </c>
      <c r="V52" s="80" t="s">
        <v>94</v>
      </c>
      <c r="W52" s="47" t="s">
        <v>86</v>
      </c>
      <c r="X52" s="69">
        <v>20</v>
      </c>
      <c r="Y52" s="51" t="s">
        <v>33</v>
      </c>
      <c r="Z52" s="53">
        <v>90.415499999999994</v>
      </c>
      <c r="AA52" s="53">
        <f t="shared" si="1"/>
        <v>1808.3099999999999</v>
      </c>
      <c r="AB52" s="1"/>
      <c r="AC52" s="1"/>
    </row>
    <row r="53" ht="15">
      <c r="B53" s="14"/>
      <c r="C53" s="54">
        <v>39</v>
      </c>
      <c r="D53" s="65" t="s">
        <v>95</v>
      </c>
      <c r="E53" s="56" t="s">
        <v>88</v>
      </c>
      <c r="F53" s="35"/>
      <c r="G53" s="78" t="s">
        <v>94</v>
      </c>
      <c r="H53" s="35" t="s">
        <v>96</v>
      </c>
      <c r="I53" s="57">
        <v>20</v>
      </c>
      <c r="J53" s="102" t="s">
        <v>32</v>
      </c>
      <c r="K53" s="58" t="s">
        <v>32</v>
      </c>
      <c r="L53" s="75" t="s">
        <v>32</v>
      </c>
      <c r="M53" s="42"/>
      <c r="N53" s="103">
        <v>0</v>
      </c>
      <c r="O53" s="45">
        <f t="shared" si="0"/>
        <v>0</v>
      </c>
      <c r="P53" s="16"/>
      <c r="S53" s="60">
        <v>39</v>
      </c>
      <c r="T53" s="68" t="s">
        <v>95</v>
      </c>
      <c r="U53" s="62" t="s">
        <v>88</v>
      </c>
      <c r="V53" s="80" t="s">
        <v>94</v>
      </c>
      <c r="W53" s="62" t="s">
        <v>96</v>
      </c>
      <c r="X53" s="63">
        <v>20</v>
      </c>
      <c r="Y53" s="51" t="s">
        <v>33</v>
      </c>
      <c r="Z53" s="53">
        <v>90.415499999999994</v>
      </c>
      <c r="AA53" s="53">
        <f t="shared" si="1"/>
        <v>1808.3099999999999</v>
      </c>
      <c r="AB53" s="1"/>
      <c r="AC53" s="1"/>
    </row>
    <row r="54" ht="24">
      <c r="B54" s="14"/>
      <c r="C54" s="54">
        <v>40</v>
      </c>
      <c r="D54" s="54" t="s">
        <v>97</v>
      </c>
      <c r="E54" s="35" t="s">
        <v>37</v>
      </c>
      <c r="F54" s="56"/>
      <c r="G54" s="100" t="s">
        <v>98</v>
      </c>
      <c r="H54" s="56" t="s">
        <v>31</v>
      </c>
      <c r="I54" s="57">
        <v>30</v>
      </c>
      <c r="J54" s="104" t="s">
        <v>32</v>
      </c>
      <c r="K54" s="41" t="s">
        <v>32</v>
      </c>
      <c r="L54" s="105" t="s">
        <v>32</v>
      </c>
      <c r="M54" s="43"/>
      <c r="N54" s="106">
        <v>0</v>
      </c>
      <c r="O54" s="45">
        <f t="shared" si="0"/>
        <v>0</v>
      </c>
      <c r="P54" s="16"/>
      <c r="S54" s="60">
        <v>40</v>
      </c>
      <c r="T54" s="60" t="s">
        <v>97</v>
      </c>
      <c r="U54" s="73" t="s">
        <v>37</v>
      </c>
      <c r="V54" s="80" t="s">
        <v>98</v>
      </c>
      <c r="W54" s="47" t="s">
        <v>31</v>
      </c>
      <c r="X54" s="69">
        <v>30</v>
      </c>
      <c r="Y54" s="51" t="s">
        <v>33</v>
      </c>
      <c r="Z54" s="53">
        <v>297.0795</v>
      </c>
      <c r="AA54" s="53">
        <f t="shared" si="1"/>
        <v>8912.3850000000002</v>
      </c>
      <c r="AB54" s="1"/>
      <c r="AC54" s="1"/>
    </row>
    <row r="55" ht="24">
      <c r="B55" s="14"/>
      <c r="C55" s="54">
        <v>41</v>
      </c>
      <c r="D55" s="65" t="s">
        <v>97</v>
      </c>
      <c r="E55" s="56" t="s">
        <v>37</v>
      </c>
      <c r="F55" s="35"/>
      <c r="G55" s="78" t="s">
        <v>44</v>
      </c>
      <c r="H55" s="35" t="s">
        <v>31</v>
      </c>
      <c r="I55" s="57">
        <v>10</v>
      </c>
      <c r="J55" s="40" t="s">
        <v>32</v>
      </c>
      <c r="K55" s="58" t="s">
        <v>32</v>
      </c>
      <c r="L55" s="43" t="s">
        <v>32</v>
      </c>
      <c r="M55" s="42"/>
      <c r="N55" s="59">
        <v>0</v>
      </c>
      <c r="O55" s="45">
        <f t="shared" si="0"/>
        <v>0</v>
      </c>
      <c r="P55" s="16"/>
      <c r="S55" s="60">
        <v>41</v>
      </c>
      <c r="T55" s="68" t="s">
        <v>97</v>
      </c>
      <c r="U55" s="62" t="s">
        <v>37</v>
      </c>
      <c r="V55" s="80" t="s">
        <v>44</v>
      </c>
      <c r="W55" s="62" t="s">
        <v>31</v>
      </c>
      <c r="X55" s="63">
        <v>10</v>
      </c>
      <c r="Y55" s="51" t="s">
        <v>33</v>
      </c>
      <c r="Z55" s="53">
        <v>297.0795</v>
      </c>
      <c r="AA55" s="53">
        <f t="shared" si="1"/>
        <v>2970.7950000000001</v>
      </c>
      <c r="AB55" s="1"/>
      <c r="AC55" s="1"/>
    </row>
    <row r="56" ht="24">
      <c r="B56" s="14"/>
      <c r="C56" s="54">
        <v>42</v>
      </c>
      <c r="D56" s="54" t="s">
        <v>99</v>
      </c>
      <c r="E56" s="35" t="s">
        <v>29</v>
      </c>
      <c r="F56" s="56"/>
      <c r="G56" s="65" t="s">
        <v>100</v>
      </c>
      <c r="H56" s="56" t="s">
        <v>31</v>
      </c>
      <c r="I56" s="57">
        <v>5</v>
      </c>
      <c r="J56" s="40" t="s">
        <v>32</v>
      </c>
      <c r="K56" s="41" t="s">
        <v>32</v>
      </c>
      <c r="L56" s="42" t="s">
        <v>32</v>
      </c>
      <c r="M56" s="43"/>
      <c r="N56" s="44">
        <v>0</v>
      </c>
      <c r="O56" s="45">
        <f t="shared" si="0"/>
        <v>0</v>
      </c>
      <c r="P56" s="16"/>
      <c r="S56" s="60">
        <v>42</v>
      </c>
      <c r="T56" s="60" t="s">
        <v>99</v>
      </c>
      <c r="U56" s="73" t="s">
        <v>29</v>
      </c>
      <c r="V56" s="60" t="s">
        <v>100</v>
      </c>
      <c r="W56" s="47" t="s">
        <v>31</v>
      </c>
      <c r="X56" s="69">
        <v>5</v>
      </c>
      <c r="Y56" s="51" t="s">
        <v>33</v>
      </c>
      <c r="Z56" s="81">
        <v>212.15936797999998</v>
      </c>
      <c r="AA56" s="53">
        <f t="shared" si="1"/>
        <v>1060.7968398999999</v>
      </c>
      <c r="AB56" s="1"/>
      <c r="AC56" s="1"/>
    </row>
    <row r="57" ht="24">
      <c r="B57" s="14"/>
      <c r="C57" s="54">
        <v>43</v>
      </c>
      <c r="D57" s="65" t="s">
        <v>101</v>
      </c>
      <c r="E57" s="76" t="s">
        <v>29</v>
      </c>
      <c r="F57" s="35"/>
      <c r="G57" s="78" t="s">
        <v>102</v>
      </c>
      <c r="H57" s="35" t="s">
        <v>86</v>
      </c>
      <c r="I57" s="57">
        <v>20</v>
      </c>
      <c r="J57" s="40" t="s">
        <v>32</v>
      </c>
      <c r="K57" s="58" t="s">
        <v>32</v>
      </c>
      <c r="L57" s="43" t="s">
        <v>32</v>
      </c>
      <c r="M57" s="42"/>
      <c r="N57" s="59">
        <v>0</v>
      </c>
      <c r="O57" s="45">
        <f t="shared" si="0"/>
        <v>0</v>
      </c>
      <c r="P57" s="16"/>
      <c r="S57" s="60">
        <v>43</v>
      </c>
      <c r="T57" s="68" t="s">
        <v>101</v>
      </c>
      <c r="U57" s="107" t="s">
        <v>29</v>
      </c>
      <c r="V57" s="80" t="s">
        <v>102</v>
      </c>
      <c r="W57" s="62" t="s">
        <v>86</v>
      </c>
      <c r="X57" s="63">
        <v>20</v>
      </c>
      <c r="Y57" s="51" t="s">
        <v>33</v>
      </c>
      <c r="Z57" s="81">
        <v>739.86719486999993</v>
      </c>
      <c r="AA57" s="53">
        <f t="shared" si="1"/>
        <v>14797.343897399998</v>
      </c>
      <c r="AB57" s="1"/>
      <c r="AC57" s="1"/>
    </row>
    <row r="58" ht="24">
      <c r="B58" s="14"/>
      <c r="C58" s="54">
        <v>44</v>
      </c>
      <c r="D58" s="54" t="s">
        <v>82</v>
      </c>
      <c r="E58" s="35" t="s">
        <v>37</v>
      </c>
      <c r="F58" s="56"/>
      <c r="G58" s="65" t="s">
        <v>83</v>
      </c>
      <c r="H58" s="56" t="s">
        <v>45</v>
      </c>
      <c r="I58" s="57">
        <v>20</v>
      </c>
      <c r="J58" s="40" t="s">
        <v>32</v>
      </c>
      <c r="K58" s="74" t="s">
        <v>32</v>
      </c>
      <c r="L58" s="42" t="s">
        <v>32</v>
      </c>
      <c r="M58" s="75"/>
      <c r="N58" s="44">
        <v>0</v>
      </c>
      <c r="O58" s="45">
        <f t="shared" si="0"/>
        <v>0</v>
      </c>
      <c r="P58" s="16"/>
      <c r="S58" s="60">
        <v>44</v>
      </c>
      <c r="T58" s="60" t="s">
        <v>82</v>
      </c>
      <c r="U58" s="73" t="s">
        <v>37</v>
      </c>
      <c r="V58" s="60" t="s">
        <v>83</v>
      </c>
      <c r="W58" s="47" t="s">
        <v>45</v>
      </c>
      <c r="X58" s="69">
        <v>20</v>
      </c>
      <c r="Y58" s="51" t="s">
        <v>33</v>
      </c>
      <c r="Z58" s="81">
        <v>2800</v>
      </c>
      <c r="AA58" s="53">
        <f t="shared" si="1"/>
        <v>56000</v>
      </c>
      <c r="AB58" s="1"/>
      <c r="AC58" s="1"/>
    </row>
    <row r="59" ht="15">
      <c r="B59" s="14"/>
      <c r="C59" s="54">
        <v>45</v>
      </c>
      <c r="D59" s="65" t="s">
        <v>103</v>
      </c>
      <c r="E59" s="56" t="s">
        <v>88</v>
      </c>
      <c r="F59" s="93"/>
      <c r="G59" s="78" t="s">
        <v>104</v>
      </c>
      <c r="H59" s="35" t="s">
        <v>31</v>
      </c>
      <c r="I59" s="57">
        <v>14</v>
      </c>
      <c r="J59" s="40" t="s">
        <v>32</v>
      </c>
      <c r="K59" s="41" t="s">
        <v>32</v>
      </c>
      <c r="L59" s="42" t="s">
        <v>32</v>
      </c>
      <c r="M59" s="43"/>
      <c r="N59" s="44">
        <v>0</v>
      </c>
      <c r="O59" s="45">
        <f t="shared" si="0"/>
        <v>0</v>
      </c>
      <c r="P59" s="16"/>
      <c r="S59" s="60">
        <v>45</v>
      </c>
      <c r="T59" s="68" t="s">
        <v>103</v>
      </c>
      <c r="U59" s="62" t="s">
        <v>88</v>
      </c>
      <c r="V59" s="80" t="s">
        <v>104</v>
      </c>
      <c r="W59" s="62" t="s">
        <v>31</v>
      </c>
      <c r="X59" s="63">
        <v>14</v>
      </c>
      <c r="Y59" s="51" t="s">
        <v>33</v>
      </c>
      <c r="Z59" s="81">
        <v>200.82100594999997</v>
      </c>
      <c r="AA59" s="53">
        <f t="shared" si="1"/>
        <v>2811.4940832999996</v>
      </c>
      <c r="AB59" s="1"/>
      <c r="AC59" s="1"/>
    </row>
    <row r="60" ht="57.75">
      <c r="B60" s="14"/>
      <c r="C60" s="54">
        <v>46</v>
      </c>
      <c r="D60" s="54" t="s">
        <v>105</v>
      </c>
      <c r="E60" s="66" t="s">
        <v>37</v>
      </c>
      <c r="F60" s="94" t="s">
        <v>78</v>
      </c>
      <c r="G60" s="54" t="s">
        <v>106</v>
      </c>
      <c r="H60" s="56" t="s">
        <v>31</v>
      </c>
      <c r="I60" s="57">
        <v>10</v>
      </c>
      <c r="J60" s="40" t="s">
        <v>32</v>
      </c>
      <c r="K60" s="58" t="s">
        <v>32</v>
      </c>
      <c r="L60" s="43" t="s">
        <v>32</v>
      </c>
      <c r="M60" s="42"/>
      <c r="N60" s="59">
        <v>0</v>
      </c>
      <c r="O60" s="45">
        <f t="shared" si="0"/>
        <v>0</v>
      </c>
      <c r="P60" s="16"/>
      <c r="S60" s="60">
        <v>46</v>
      </c>
      <c r="T60" s="60" t="s">
        <v>105</v>
      </c>
      <c r="U60" s="71" t="s">
        <v>37</v>
      </c>
      <c r="V60" s="60" t="s">
        <v>106</v>
      </c>
      <c r="W60" s="47" t="s">
        <v>31</v>
      </c>
      <c r="X60" s="69">
        <v>10</v>
      </c>
      <c r="Y60" s="51" t="s">
        <v>33</v>
      </c>
      <c r="Z60" s="81">
        <v>373.67038394000002</v>
      </c>
      <c r="AA60" s="53">
        <f t="shared" si="1"/>
        <v>3736.7038394000001</v>
      </c>
      <c r="AB60" s="1"/>
      <c r="AC60" s="1"/>
    </row>
    <row r="61" ht="24">
      <c r="B61" s="14"/>
      <c r="C61" s="54">
        <v>47</v>
      </c>
      <c r="D61" s="65" t="s">
        <v>107</v>
      </c>
      <c r="E61" s="56" t="s">
        <v>37</v>
      </c>
      <c r="F61" s="35"/>
      <c r="G61" s="78" t="s">
        <v>83</v>
      </c>
      <c r="H61" s="35" t="s">
        <v>31</v>
      </c>
      <c r="I61" s="57">
        <v>2</v>
      </c>
      <c r="J61" s="40" t="s">
        <v>32</v>
      </c>
      <c r="K61" s="41" t="s">
        <v>32</v>
      </c>
      <c r="L61" s="42" t="s">
        <v>32</v>
      </c>
      <c r="M61" s="43"/>
      <c r="N61" s="44">
        <v>0</v>
      </c>
      <c r="O61" s="45">
        <f t="shared" si="0"/>
        <v>0</v>
      </c>
      <c r="P61" s="16"/>
      <c r="S61" s="60">
        <v>47</v>
      </c>
      <c r="T61" s="68" t="s">
        <v>107</v>
      </c>
      <c r="U61" s="62" t="s">
        <v>37</v>
      </c>
      <c r="V61" s="80" t="s">
        <v>83</v>
      </c>
      <c r="W61" s="62" t="s">
        <v>31</v>
      </c>
      <c r="X61" s="63">
        <v>2</v>
      </c>
      <c r="Y61" s="51" t="s">
        <v>33</v>
      </c>
      <c r="Z61" s="53">
        <v>5412.0135</v>
      </c>
      <c r="AA61" s="53">
        <f t="shared" si="1"/>
        <v>10824.027</v>
      </c>
      <c r="AB61" s="1"/>
      <c r="AC61" s="1"/>
    </row>
    <row r="62" ht="24">
      <c r="B62" s="14"/>
      <c r="C62" s="54">
        <v>48</v>
      </c>
      <c r="D62" s="96" t="s">
        <v>107</v>
      </c>
      <c r="E62" s="108" t="s">
        <v>29</v>
      </c>
      <c r="F62" s="109"/>
      <c r="G62" s="65" t="s">
        <v>108</v>
      </c>
      <c r="H62" s="56" t="s">
        <v>31</v>
      </c>
      <c r="I62" s="57">
        <v>1</v>
      </c>
      <c r="J62" s="40" t="s">
        <v>32</v>
      </c>
      <c r="K62" s="58" t="s">
        <v>32</v>
      </c>
      <c r="L62" s="43" t="s">
        <v>32</v>
      </c>
      <c r="M62" s="42"/>
      <c r="N62" s="59">
        <v>0</v>
      </c>
      <c r="O62" s="45">
        <f t="shared" si="0"/>
        <v>0</v>
      </c>
      <c r="P62" s="16"/>
      <c r="S62" s="60">
        <v>48</v>
      </c>
      <c r="T62" s="60" t="s">
        <v>107</v>
      </c>
      <c r="U62" s="107" t="s">
        <v>29</v>
      </c>
      <c r="V62" s="60" t="s">
        <v>108</v>
      </c>
      <c r="W62" s="47" t="s">
        <v>31</v>
      </c>
      <c r="X62" s="69">
        <v>1</v>
      </c>
      <c r="Y62" s="51" t="s">
        <v>33</v>
      </c>
      <c r="Z62" s="53">
        <v>5412.0135</v>
      </c>
      <c r="AA62" s="53">
        <f t="shared" si="1"/>
        <v>5412.0135</v>
      </c>
      <c r="AB62" s="1"/>
      <c r="AC62" s="1"/>
    </row>
    <row r="63" ht="24">
      <c r="B63" s="14"/>
      <c r="C63" s="54">
        <v>49</v>
      </c>
      <c r="D63" s="65" t="s">
        <v>109</v>
      </c>
      <c r="E63" s="97" t="s">
        <v>29</v>
      </c>
      <c r="F63" s="35"/>
      <c r="G63" s="85" t="s">
        <v>55</v>
      </c>
      <c r="H63" s="35" t="s">
        <v>86</v>
      </c>
      <c r="I63" s="57">
        <v>20</v>
      </c>
      <c r="J63" s="40" t="s">
        <v>32</v>
      </c>
      <c r="K63" s="41" t="s">
        <v>32</v>
      </c>
      <c r="L63" s="42" t="s">
        <v>32</v>
      </c>
      <c r="M63" s="43"/>
      <c r="N63" s="44">
        <v>0</v>
      </c>
      <c r="O63" s="45">
        <f t="shared" si="0"/>
        <v>0</v>
      </c>
      <c r="P63" s="16"/>
      <c r="S63" s="60">
        <v>49</v>
      </c>
      <c r="T63" s="68" t="s">
        <v>109</v>
      </c>
      <c r="U63" s="79" t="s">
        <v>29</v>
      </c>
      <c r="V63" s="86" t="s">
        <v>55</v>
      </c>
      <c r="W63" s="62" t="s">
        <v>86</v>
      </c>
      <c r="X63" s="63">
        <v>20</v>
      </c>
      <c r="Y63" s="51" t="s">
        <v>33</v>
      </c>
      <c r="Z63" s="81">
        <v>739.86719486999993</v>
      </c>
      <c r="AA63" s="53">
        <f t="shared" si="1"/>
        <v>14797.343897399998</v>
      </c>
      <c r="AB63" s="1"/>
      <c r="AC63" s="1"/>
    </row>
    <row r="64" ht="24">
      <c r="B64" s="14"/>
      <c r="C64" s="54">
        <v>50</v>
      </c>
      <c r="D64" s="54" t="s">
        <v>84</v>
      </c>
      <c r="E64" s="77" t="s">
        <v>29</v>
      </c>
      <c r="F64" s="76"/>
      <c r="G64" s="87" t="s">
        <v>85</v>
      </c>
      <c r="H64" s="56" t="s">
        <v>86</v>
      </c>
      <c r="I64" s="57">
        <v>10</v>
      </c>
      <c r="J64" s="40" t="s">
        <v>32</v>
      </c>
      <c r="K64" s="74" t="s">
        <v>32</v>
      </c>
      <c r="L64" s="43" t="s">
        <v>32</v>
      </c>
      <c r="M64" s="75"/>
      <c r="N64" s="59">
        <v>0</v>
      </c>
      <c r="O64" s="45">
        <f t="shared" si="0"/>
        <v>0</v>
      </c>
      <c r="P64" s="16"/>
      <c r="S64" s="60">
        <v>50</v>
      </c>
      <c r="T64" s="60" t="s">
        <v>84</v>
      </c>
      <c r="U64" s="88" t="s">
        <v>29</v>
      </c>
      <c r="V64" s="89" t="s">
        <v>85</v>
      </c>
      <c r="W64" s="47" t="s">
        <v>86</v>
      </c>
      <c r="X64" s="69">
        <v>10</v>
      </c>
      <c r="Y64" s="51" t="s">
        <v>33</v>
      </c>
      <c r="Z64" s="53">
        <v>258.32999999999998</v>
      </c>
      <c r="AA64" s="53">
        <f t="shared" si="1"/>
        <v>2583.2999999999997</v>
      </c>
      <c r="AB64" s="1"/>
      <c r="AC64" s="1"/>
    </row>
    <row r="65" ht="24">
      <c r="B65" s="14"/>
      <c r="C65" s="54">
        <v>51</v>
      </c>
      <c r="D65" s="65" t="s">
        <v>110</v>
      </c>
      <c r="E65" s="56" t="s">
        <v>88</v>
      </c>
      <c r="F65" s="35"/>
      <c r="G65" s="54" t="s">
        <v>111</v>
      </c>
      <c r="H65" s="35" t="s">
        <v>86</v>
      </c>
      <c r="I65" s="57">
        <v>4</v>
      </c>
      <c r="J65" s="40" t="s">
        <v>32</v>
      </c>
      <c r="K65" s="41" t="s">
        <v>32</v>
      </c>
      <c r="L65" s="42" t="s">
        <v>32</v>
      </c>
      <c r="M65" s="43"/>
      <c r="N65" s="44">
        <v>0</v>
      </c>
      <c r="O65" s="45">
        <f t="shared" si="0"/>
        <v>0</v>
      </c>
      <c r="P65" s="16"/>
      <c r="S65" s="60">
        <v>51</v>
      </c>
      <c r="T65" s="68" t="s">
        <v>110</v>
      </c>
      <c r="U65" s="62" t="s">
        <v>88</v>
      </c>
      <c r="V65" s="60" t="s">
        <v>111</v>
      </c>
      <c r="W65" s="62" t="s">
        <v>86</v>
      </c>
      <c r="X65" s="63">
        <v>4</v>
      </c>
      <c r="Y65" s="51" t="s">
        <v>33</v>
      </c>
      <c r="Z65" s="81">
        <v>148.72979476999998</v>
      </c>
      <c r="AA65" s="53">
        <f t="shared" si="1"/>
        <v>594.91917907999994</v>
      </c>
      <c r="AB65" s="1"/>
      <c r="AC65" s="1"/>
    </row>
    <row r="66" ht="15">
      <c r="B66" s="14"/>
      <c r="C66" s="54">
        <v>52</v>
      </c>
      <c r="D66" s="54" t="s">
        <v>97</v>
      </c>
      <c r="E66" s="35" t="s">
        <v>37</v>
      </c>
      <c r="F66" s="56"/>
      <c r="G66" s="100" t="s">
        <v>98</v>
      </c>
      <c r="H66" s="56" t="s">
        <v>31</v>
      </c>
      <c r="I66" s="57">
        <v>10</v>
      </c>
      <c r="J66" s="40" t="s">
        <v>32</v>
      </c>
      <c r="K66" s="58" t="s">
        <v>32</v>
      </c>
      <c r="L66" s="43" t="s">
        <v>32</v>
      </c>
      <c r="M66" s="42"/>
      <c r="N66" s="59">
        <v>0</v>
      </c>
      <c r="O66" s="45">
        <f t="shared" si="0"/>
        <v>0</v>
      </c>
      <c r="P66" s="16"/>
      <c r="S66" s="60">
        <v>52</v>
      </c>
      <c r="T66" s="60" t="s">
        <v>97</v>
      </c>
      <c r="U66" s="73" t="s">
        <v>37</v>
      </c>
      <c r="V66" s="80" t="s">
        <v>98</v>
      </c>
      <c r="W66" s="47" t="s">
        <v>31</v>
      </c>
      <c r="X66" s="69">
        <v>10</v>
      </c>
      <c r="Y66" s="51" t="s">
        <v>33</v>
      </c>
      <c r="Z66" s="53">
        <v>297.0795</v>
      </c>
      <c r="AA66" s="53">
        <f t="shared" si="1"/>
        <v>2970.7950000000001</v>
      </c>
      <c r="AB66" s="1"/>
      <c r="AC66" s="1"/>
    </row>
    <row r="67" ht="24">
      <c r="B67" s="14"/>
      <c r="C67" s="54">
        <v>53</v>
      </c>
      <c r="D67" s="65" t="s">
        <v>97</v>
      </c>
      <c r="E67" s="56" t="s">
        <v>37</v>
      </c>
      <c r="F67" s="35"/>
      <c r="G67" s="78" t="s">
        <v>44</v>
      </c>
      <c r="H67" s="35" t="s">
        <v>31</v>
      </c>
      <c r="I67" s="57">
        <v>10</v>
      </c>
      <c r="J67" s="40" t="s">
        <v>32</v>
      </c>
      <c r="K67" s="41" t="s">
        <v>32</v>
      </c>
      <c r="L67" s="42" t="s">
        <v>32</v>
      </c>
      <c r="M67" s="43"/>
      <c r="N67" s="44">
        <v>0</v>
      </c>
      <c r="O67" s="45">
        <f t="shared" si="0"/>
        <v>0</v>
      </c>
      <c r="P67" s="16"/>
      <c r="S67" s="60">
        <v>53</v>
      </c>
      <c r="T67" s="68" t="s">
        <v>97</v>
      </c>
      <c r="U67" s="62" t="s">
        <v>37</v>
      </c>
      <c r="V67" s="80" t="s">
        <v>44</v>
      </c>
      <c r="W67" s="62" t="s">
        <v>31</v>
      </c>
      <c r="X67" s="63">
        <v>10</v>
      </c>
      <c r="Y67" s="51" t="s">
        <v>33</v>
      </c>
      <c r="Z67" s="53">
        <v>297.0795</v>
      </c>
      <c r="AA67" s="53">
        <f t="shared" si="1"/>
        <v>2970.7950000000001</v>
      </c>
      <c r="AB67" s="1"/>
      <c r="AC67" s="1"/>
    </row>
    <row r="68" ht="24">
      <c r="B68" s="14"/>
      <c r="C68" s="54">
        <v>54</v>
      </c>
      <c r="D68" s="54" t="s">
        <v>99</v>
      </c>
      <c r="E68" s="35" t="s">
        <v>29</v>
      </c>
      <c r="F68" s="56"/>
      <c r="G68" s="65" t="s">
        <v>100</v>
      </c>
      <c r="H68" s="56" t="s">
        <v>31</v>
      </c>
      <c r="I68" s="57">
        <v>10</v>
      </c>
      <c r="J68" s="40" t="s">
        <v>32</v>
      </c>
      <c r="K68" s="58" t="s">
        <v>32</v>
      </c>
      <c r="L68" s="43" t="s">
        <v>32</v>
      </c>
      <c r="M68" s="42"/>
      <c r="N68" s="59">
        <v>0</v>
      </c>
      <c r="O68" s="45">
        <f t="shared" si="0"/>
        <v>0</v>
      </c>
      <c r="P68" s="16"/>
      <c r="S68" s="60">
        <v>54</v>
      </c>
      <c r="T68" s="60" t="s">
        <v>99</v>
      </c>
      <c r="U68" s="73" t="s">
        <v>29</v>
      </c>
      <c r="V68" s="60" t="s">
        <v>100</v>
      </c>
      <c r="W68" s="47" t="s">
        <v>31</v>
      </c>
      <c r="X68" s="69">
        <v>10</v>
      </c>
      <c r="Y68" s="51" t="s">
        <v>33</v>
      </c>
      <c r="Z68" s="81">
        <v>212.15936797999998</v>
      </c>
      <c r="AA68" s="53">
        <f t="shared" si="1"/>
        <v>2121.5936797999998</v>
      </c>
      <c r="AB68" s="1"/>
      <c r="AC68" s="1"/>
    </row>
    <row r="69" ht="15">
      <c r="B69" s="14"/>
      <c r="C69" s="54">
        <v>55</v>
      </c>
      <c r="D69" s="65" t="s">
        <v>84</v>
      </c>
      <c r="E69" s="76" t="s">
        <v>29</v>
      </c>
      <c r="F69" s="77"/>
      <c r="G69" s="99" t="s">
        <v>85</v>
      </c>
      <c r="H69" s="35" t="s">
        <v>86</v>
      </c>
      <c r="I69" s="57">
        <v>84</v>
      </c>
      <c r="J69" s="40" t="s">
        <v>32</v>
      </c>
      <c r="K69" s="41" t="s">
        <v>32</v>
      </c>
      <c r="L69" s="42" t="s">
        <v>32</v>
      </c>
      <c r="M69" s="43"/>
      <c r="N69" s="44">
        <v>0</v>
      </c>
      <c r="O69" s="45">
        <f t="shared" si="0"/>
        <v>0</v>
      </c>
      <c r="P69" s="16"/>
      <c r="S69" s="60">
        <v>55</v>
      </c>
      <c r="T69" s="68" t="s">
        <v>84</v>
      </c>
      <c r="U69" s="79" t="s">
        <v>29</v>
      </c>
      <c r="V69" s="89" t="s">
        <v>85</v>
      </c>
      <c r="W69" s="62" t="s">
        <v>86</v>
      </c>
      <c r="X69" s="63">
        <v>84</v>
      </c>
      <c r="Y69" s="51" t="s">
        <v>33</v>
      </c>
      <c r="Z69" s="53">
        <v>258.32999999999998</v>
      </c>
      <c r="AA69" s="53">
        <f t="shared" si="1"/>
        <v>21699.719999999998</v>
      </c>
      <c r="AB69" s="1"/>
      <c r="AC69" s="1"/>
    </row>
    <row r="70" ht="24">
      <c r="B70" s="14"/>
      <c r="C70" s="54">
        <v>56</v>
      </c>
      <c r="D70" s="54" t="s">
        <v>84</v>
      </c>
      <c r="E70" s="77" t="s">
        <v>29</v>
      </c>
      <c r="F70" s="76"/>
      <c r="G70" s="87" t="s">
        <v>85</v>
      </c>
      <c r="H70" s="56" t="s">
        <v>86</v>
      </c>
      <c r="I70" s="57">
        <v>24</v>
      </c>
      <c r="J70" s="40" t="s">
        <v>32</v>
      </c>
      <c r="K70" s="74" t="s">
        <v>32</v>
      </c>
      <c r="L70" s="43" t="s">
        <v>32</v>
      </c>
      <c r="M70" s="75"/>
      <c r="N70" s="59">
        <v>0</v>
      </c>
      <c r="O70" s="45">
        <f t="shared" si="0"/>
        <v>0</v>
      </c>
      <c r="P70" s="16"/>
      <c r="S70" s="60">
        <v>56</v>
      </c>
      <c r="T70" s="60" t="s">
        <v>84</v>
      </c>
      <c r="U70" s="88" t="s">
        <v>29</v>
      </c>
      <c r="V70" s="89" t="s">
        <v>85</v>
      </c>
      <c r="W70" s="47" t="s">
        <v>86</v>
      </c>
      <c r="X70" s="69">
        <v>24</v>
      </c>
      <c r="Y70" s="51" t="s">
        <v>33</v>
      </c>
      <c r="Z70" s="53">
        <v>258.32999999999998</v>
      </c>
      <c r="AA70" s="53">
        <f t="shared" si="1"/>
        <v>6199.9200000000001</v>
      </c>
      <c r="AB70" s="1"/>
      <c r="AC70" s="1"/>
    </row>
    <row r="71" ht="24">
      <c r="B71" s="14"/>
      <c r="C71" s="54">
        <v>57</v>
      </c>
      <c r="D71" s="65" t="s">
        <v>112</v>
      </c>
      <c r="E71" s="56" t="s">
        <v>29</v>
      </c>
      <c r="F71" s="35"/>
      <c r="G71" s="78" t="s">
        <v>50</v>
      </c>
      <c r="H71" s="35" t="s">
        <v>31</v>
      </c>
      <c r="I71" s="57">
        <v>12</v>
      </c>
      <c r="J71" s="40" t="s">
        <v>32</v>
      </c>
      <c r="K71" s="41" t="s">
        <v>32</v>
      </c>
      <c r="L71" s="42" t="s">
        <v>32</v>
      </c>
      <c r="M71" s="43"/>
      <c r="N71" s="44">
        <v>0</v>
      </c>
      <c r="O71" s="45">
        <f t="shared" si="0"/>
        <v>0</v>
      </c>
      <c r="P71" s="16"/>
      <c r="S71" s="60">
        <v>57</v>
      </c>
      <c r="T71" s="68" t="s">
        <v>112</v>
      </c>
      <c r="U71" s="62" t="s">
        <v>29</v>
      </c>
      <c r="V71" s="80" t="s">
        <v>50</v>
      </c>
      <c r="W71" s="62" t="s">
        <v>31</v>
      </c>
      <c r="X71" s="63">
        <v>12</v>
      </c>
      <c r="Y71" s="51" t="s">
        <v>33</v>
      </c>
      <c r="Z71" s="81">
        <v>300.55911899</v>
      </c>
      <c r="AA71" s="53">
        <f t="shared" si="1"/>
        <v>3606.70942788</v>
      </c>
      <c r="AB71" s="1"/>
      <c r="AC71" s="1"/>
    </row>
    <row r="72" ht="27">
      <c r="B72" s="14"/>
      <c r="C72" s="54">
        <v>58</v>
      </c>
      <c r="D72" s="54" t="s">
        <v>113</v>
      </c>
      <c r="E72" s="35" t="s">
        <v>29</v>
      </c>
      <c r="F72" s="56"/>
      <c r="G72" s="65" t="s">
        <v>50</v>
      </c>
      <c r="H72" s="56" t="s">
        <v>31</v>
      </c>
      <c r="I72" s="57">
        <v>37</v>
      </c>
      <c r="J72" s="40" t="s">
        <v>32</v>
      </c>
      <c r="K72" s="58" t="s">
        <v>32</v>
      </c>
      <c r="L72" s="43" t="s">
        <v>32</v>
      </c>
      <c r="M72" s="42"/>
      <c r="N72" s="59">
        <v>0</v>
      </c>
      <c r="O72" s="45">
        <f t="shared" si="0"/>
        <v>0</v>
      </c>
      <c r="P72" s="16"/>
      <c r="S72" s="60">
        <v>58</v>
      </c>
      <c r="T72" s="60" t="s">
        <v>113</v>
      </c>
      <c r="U72" s="73" t="s">
        <v>29</v>
      </c>
      <c r="V72" s="60" t="s">
        <v>50</v>
      </c>
      <c r="W72" s="47" t="s">
        <v>31</v>
      </c>
      <c r="X72" s="69">
        <v>37</v>
      </c>
      <c r="Y72" s="51" t="s">
        <v>33</v>
      </c>
      <c r="Z72" s="81">
        <v>79.559784519999994</v>
      </c>
      <c r="AA72" s="53">
        <f t="shared" si="1"/>
        <v>2943.7120272399998</v>
      </c>
      <c r="AB72" s="1"/>
      <c r="AC72" s="1"/>
    </row>
    <row r="73" ht="24">
      <c r="B73" s="14"/>
      <c r="C73" s="54">
        <v>59</v>
      </c>
      <c r="D73" s="65" t="s">
        <v>114</v>
      </c>
      <c r="E73" s="56" t="s">
        <v>29</v>
      </c>
      <c r="F73" s="35"/>
      <c r="G73" s="78" t="s">
        <v>50</v>
      </c>
      <c r="H73" s="35" t="s">
        <v>39</v>
      </c>
      <c r="I73" s="57">
        <v>426</v>
      </c>
      <c r="J73" s="40" t="s">
        <v>32</v>
      </c>
      <c r="K73" s="41" t="s">
        <v>32</v>
      </c>
      <c r="L73" s="42" t="s">
        <v>32</v>
      </c>
      <c r="M73" s="43"/>
      <c r="N73" s="44">
        <v>0</v>
      </c>
      <c r="O73" s="45">
        <f t="shared" si="0"/>
        <v>0</v>
      </c>
      <c r="P73" s="16"/>
      <c r="S73" s="60">
        <v>59</v>
      </c>
      <c r="T73" s="68" t="s">
        <v>114</v>
      </c>
      <c r="U73" s="62" t="s">
        <v>29</v>
      </c>
      <c r="V73" s="80" t="s">
        <v>50</v>
      </c>
      <c r="W73" s="62" t="s">
        <v>39</v>
      </c>
      <c r="X73" s="63">
        <v>426</v>
      </c>
      <c r="Y73" s="51" t="s">
        <v>33</v>
      </c>
      <c r="Z73" s="81">
        <v>123.75953086</v>
      </c>
      <c r="AA73" s="53">
        <f t="shared" si="1"/>
        <v>52721.560146359996</v>
      </c>
      <c r="AB73" s="1"/>
      <c r="AC73" s="1"/>
    </row>
    <row r="74" ht="24">
      <c r="B74" s="14"/>
      <c r="C74" s="54">
        <v>60</v>
      </c>
      <c r="D74" s="54" t="s">
        <v>115</v>
      </c>
      <c r="E74" s="35" t="s">
        <v>29</v>
      </c>
      <c r="F74" s="56"/>
      <c r="G74" s="100" t="s">
        <v>50</v>
      </c>
      <c r="H74" s="56" t="s">
        <v>31</v>
      </c>
      <c r="I74" s="57">
        <v>6</v>
      </c>
      <c r="J74" s="40" t="s">
        <v>32</v>
      </c>
      <c r="K74" s="58" t="s">
        <v>32</v>
      </c>
      <c r="L74" s="43" t="s">
        <v>32</v>
      </c>
      <c r="M74" s="42"/>
      <c r="N74" s="59">
        <v>0</v>
      </c>
      <c r="O74" s="45">
        <f t="shared" si="0"/>
        <v>0</v>
      </c>
      <c r="P74" s="16"/>
      <c r="S74" s="60">
        <v>60</v>
      </c>
      <c r="T74" s="60" t="s">
        <v>115</v>
      </c>
      <c r="U74" s="73" t="s">
        <v>29</v>
      </c>
      <c r="V74" s="80" t="s">
        <v>50</v>
      </c>
      <c r="W74" s="47" t="s">
        <v>31</v>
      </c>
      <c r="X74" s="69">
        <v>6</v>
      </c>
      <c r="Y74" s="51" t="s">
        <v>33</v>
      </c>
      <c r="Z74" s="81">
        <v>220.99933446999998</v>
      </c>
      <c r="AA74" s="53">
        <f t="shared" si="1"/>
        <v>1325.9960068199998</v>
      </c>
      <c r="AB74" s="1"/>
      <c r="AC74" s="1"/>
    </row>
    <row r="75" ht="24">
      <c r="B75" s="14"/>
      <c r="C75" s="54">
        <v>61</v>
      </c>
      <c r="D75" s="65" t="s">
        <v>116</v>
      </c>
      <c r="E75" s="56" t="s">
        <v>29</v>
      </c>
      <c r="F75" s="35"/>
      <c r="G75" s="54" t="s">
        <v>117</v>
      </c>
      <c r="H75" s="35" t="s">
        <v>31</v>
      </c>
      <c r="I75" s="57">
        <v>4</v>
      </c>
      <c r="J75" s="40" t="s">
        <v>32</v>
      </c>
      <c r="K75" s="41" t="s">
        <v>32</v>
      </c>
      <c r="L75" s="42" t="s">
        <v>32</v>
      </c>
      <c r="M75" s="43"/>
      <c r="N75" s="44">
        <v>0</v>
      </c>
      <c r="O75" s="45">
        <f t="shared" si="0"/>
        <v>0</v>
      </c>
      <c r="P75" s="16"/>
      <c r="S75" s="60">
        <v>61</v>
      </c>
      <c r="T75" s="68" t="s">
        <v>116</v>
      </c>
      <c r="U75" s="62" t="s">
        <v>29</v>
      </c>
      <c r="V75" s="60" t="s">
        <v>117</v>
      </c>
      <c r="W75" s="62" t="s">
        <v>31</v>
      </c>
      <c r="X75" s="63">
        <v>4</v>
      </c>
      <c r="Y75" s="51" t="s">
        <v>33</v>
      </c>
      <c r="Z75" s="81">
        <v>247.51923393999999</v>
      </c>
      <c r="AA75" s="53">
        <f t="shared" si="1"/>
        <v>990.07693575999997</v>
      </c>
      <c r="AB75" s="1"/>
      <c r="AC75" s="1"/>
    </row>
    <row r="76" ht="15">
      <c r="B76" s="14"/>
      <c r="C76" s="54">
        <v>62</v>
      </c>
      <c r="D76" s="54" t="s">
        <v>118</v>
      </c>
      <c r="E76" s="35" t="s">
        <v>29</v>
      </c>
      <c r="F76" s="56"/>
      <c r="G76" s="100" t="s">
        <v>119</v>
      </c>
      <c r="H76" s="56" t="s">
        <v>31</v>
      </c>
      <c r="I76" s="57">
        <v>3</v>
      </c>
      <c r="J76" s="40" t="s">
        <v>32</v>
      </c>
      <c r="K76" s="74" t="s">
        <v>32</v>
      </c>
      <c r="L76" s="43" t="s">
        <v>32</v>
      </c>
      <c r="M76" s="75"/>
      <c r="N76" s="59">
        <v>0</v>
      </c>
      <c r="O76" s="45">
        <f t="shared" si="0"/>
        <v>0</v>
      </c>
      <c r="P76" s="16"/>
      <c r="S76" s="60">
        <v>62</v>
      </c>
      <c r="T76" s="60" t="s">
        <v>118</v>
      </c>
      <c r="U76" s="73" t="s">
        <v>29</v>
      </c>
      <c r="V76" s="80" t="s">
        <v>119</v>
      </c>
      <c r="W76" s="47" t="s">
        <v>31</v>
      </c>
      <c r="X76" s="69">
        <v>3</v>
      </c>
      <c r="Y76" s="51" t="s">
        <v>33</v>
      </c>
      <c r="Z76" s="53">
        <v>400</v>
      </c>
      <c r="AA76" s="53">
        <f t="shared" si="1"/>
        <v>1200</v>
      </c>
      <c r="AB76" s="1"/>
      <c r="AC76" s="1"/>
    </row>
    <row r="77" ht="15">
      <c r="B77" s="14"/>
      <c r="C77" s="54">
        <v>63</v>
      </c>
      <c r="D77" s="65" t="s">
        <v>84</v>
      </c>
      <c r="E77" s="76" t="s">
        <v>29</v>
      </c>
      <c r="F77" s="77"/>
      <c r="G77" s="99" t="s">
        <v>85</v>
      </c>
      <c r="H77" s="35" t="s">
        <v>86</v>
      </c>
      <c r="I77" s="57">
        <v>12</v>
      </c>
      <c r="J77" s="40" t="s">
        <v>32</v>
      </c>
      <c r="K77" s="41" t="s">
        <v>32</v>
      </c>
      <c r="L77" s="42" t="s">
        <v>32</v>
      </c>
      <c r="M77" s="43"/>
      <c r="N77" s="44">
        <v>0</v>
      </c>
      <c r="O77" s="45">
        <f t="shared" si="0"/>
        <v>0</v>
      </c>
      <c r="P77" s="16"/>
      <c r="S77" s="60">
        <v>63</v>
      </c>
      <c r="T77" s="68" t="s">
        <v>84</v>
      </c>
      <c r="U77" s="79" t="s">
        <v>29</v>
      </c>
      <c r="V77" s="89" t="s">
        <v>85</v>
      </c>
      <c r="W77" s="62" t="s">
        <v>86</v>
      </c>
      <c r="X77" s="63">
        <v>12</v>
      </c>
      <c r="Y77" s="51" t="s">
        <v>33</v>
      </c>
      <c r="Z77" s="53">
        <v>258.32999999999998</v>
      </c>
      <c r="AA77" s="53">
        <f t="shared" si="1"/>
        <v>3099.96</v>
      </c>
      <c r="AB77" s="1"/>
      <c r="AC77" s="1"/>
    </row>
    <row r="78" ht="24">
      <c r="B78" s="14"/>
      <c r="C78" s="54">
        <v>64</v>
      </c>
      <c r="D78" s="96" t="s">
        <v>118</v>
      </c>
      <c r="E78" s="108" t="s">
        <v>29</v>
      </c>
      <c r="F78" s="109"/>
      <c r="G78" s="110" t="s">
        <v>55</v>
      </c>
      <c r="H78" s="56" t="s">
        <v>31</v>
      </c>
      <c r="I78" s="57">
        <v>2</v>
      </c>
      <c r="J78" s="40" t="s">
        <v>32</v>
      </c>
      <c r="K78" s="58" t="s">
        <v>32</v>
      </c>
      <c r="L78" s="43" t="s">
        <v>32</v>
      </c>
      <c r="M78" s="42"/>
      <c r="N78" s="59">
        <v>0</v>
      </c>
      <c r="O78" s="45">
        <f t="shared" si="0"/>
        <v>0</v>
      </c>
      <c r="P78" s="16"/>
      <c r="S78" s="60">
        <v>64</v>
      </c>
      <c r="T78" s="60" t="s">
        <v>118</v>
      </c>
      <c r="U78" s="107" t="s">
        <v>29</v>
      </c>
      <c r="V78" s="86" t="s">
        <v>55</v>
      </c>
      <c r="W78" s="47" t="s">
        <v>31</v>
      </c>
      <c r="X78" s="69">
        <v>2</v>
      </c>
      <c r="Y78" s="51" t="s">
        <v>33</v>
      </c>
      <c r="Z78" s="53">
        <v>400</v>
      </c>
      <c r="AA78" s="53">
        <f t="shared" si="1"/>
        <v>800</v>
      </c>
      <c r="AB78" s="1"/>
      <c r="AC78" s="1"/>
    </row>
    <row r="79" ht="24">
      <c r="B79" s="14"/>
      <c r="C79" s="54">
        <v>65</v>
      </c>
      <c r="D79" s="65" t="s">
        <v>120</v>
      </c>
      <c r="E79" s="97" t="s">
        <v>29</v>
      </c>
      <c r="F79" s="35"/>
      <c r="G79" s="54" t="s">
        <v>55</v>
      </c>
      <c r="H79" s="35" t="s">
        <v>86</v>
      </c>
      <c r="I79" s="57">
        <v>24</v>
      </c>
      <c r="J79" s="40" t="s">
        <v>32</v>
      </c>
      <c r="K79" s="41" t="s">
        <v>32</v>
      </c>
      <c r="L79" s="42" t="s">
        <v>32</v>
      </c>
      <c r="M79" s="43"/>
      <c r="N79" s="44">
        <v>0</v>
      </c>
      <c r="O79" s="45">
        <f t="shared" ref="O79:O99" si="2">I79*N79</f>
        <v>0</v>
      </c>
      <c r="P79" s="16"/>
      <c r="S79" s="60">
        <v>65</v>
      </c>
      <c r="T79" s="68" t="s">
        <v>120</v>
      </c>
      <c r="U79" s="79" t="s">
        <v>29</v>
      </c>
      <c r="V79" s="60" t="s">
        <v>55</v>
      </c>
      <c r="W79" s="62" t="s">
        <v>86</v>
      </c>
      <c r="X79" s="63">
        <v>24</v>
      </c>
      <c r="Y79" s="51" t="s">
        <v>33</v>
      </c>
      <c r="Z79" s="81">
        <v>63.417173369999993</v>
      </c>
      <c r="AA79" s="53">
        <f t="shared" ref="AA79:AA99" si="3">Z79*X79</f>
        <v>1522.0121608799998</v>
      </c>
      <c r="AB79" s="1"/>
      <c r="AC79" s="1"/>
    </row>
    <row r="80" ht="24">
      <c r="B80" s="14"/>
      <c r="C80" s="54">
        <v>66</v>
      </c>
      <c r="D80" s="54" t="s">
        <v>121</v>
      </c>
      <c r="E80" s="35" t="s">
        <v>88</v>
      </c>
      <c r="F80" s="56"/>
      <c r="G80" s="65" t="s">
        <v>122</v>
      </c>
      <c r="H80" s="56" t="s">
        <v>31</v>
      </c>
      <c r="I80" s="57">
        <v>2</v>
      </c>
      <c r="J80" s="40" t="s">
        <v>32</v>
      </c>
      <c r="K80" s="58" t="s">
        <v>32</v>
      </c>
      <c r="L80" s="43" t="s">
        <v>32</v>
      </c>
      <c r="M80" s="42"/>
      <c r="N80" s="59">
        <v>0</v>
      </c>
      <c r="O80" s="45">
        <f t="shared" si="2"/>
        <v>0</v>
      </c>
      <c r="P80" s="16"/>
      <c r="S80" s="60">
        <v>66</v>
      </c>
      <c r="T80" s="60" t="s">
        <v>121</v>
      </c>
      <c r="U80" s="73" t="s">
        <v>88</v>
      </c>
      <c r="V80" s="60" t="s">
        <v>122</v>
      </c>
      <c r="W80" s="47" t="s">
        <v>31</v>
      </c>
      <c r="X80" s="69">
        <v>2</v>
      </c>
      <c r="Y80" s="51" t="s">
        <v>33</v>
      </c>
      <c r="Z80" s="53">
        <v>1350</v>
      </c>
      <c r="AA80" s="53">
        <f t="shared" si="3"/>
        <v>2700</v>
      </c>
      <c r="AB80" s="1"/>
      <c r="AC80" s="1"/>
    </row>
    <row r="81" ht="24">
      <c r="B81" s="14"/>
      <c r="C81" s="54">
        <v>67</v>
      </c>
      <c r="D81" s="65" t="s">
        <v>123</v>
      </c>
      <c r="E81" s="76" t="s">
        <v>29</v>
      </c>
      <c r="F81" s="77"/>
      <c r="G81" s="78" t="s">
        <v>50</v>
      </c>
      <c r="H81" s="35" t="s">
        <v>31</v>
      </c>
      <c r="I81" s="57">
        <v>12</v>
      </c>
      <c r="J81" s="40" t="s">
        <v>32</v>
      </c>
      <c r="K81" s="41" t="s">
        <v>32</v>
      </c>
      <c r="L81" s="42" t="s">
        <v>32</v>
      </c>
      <c r="M81" s="43"/>
      <c r="N81" s="44">
        <v>0</v>
      </c>
      <c r="O81" s="45">
        <f t="shared" si="2"/>
        <v>0</v>
      </c>
      <c r="P81" s="16"/>
      <c r="S81" s="60">
        <v>67</v>
      </c>
      <c r="T81" s="68" t="s">
        <v>123</v>
      </c>
      <c r="U81" s="79" t="s">
        <v>29</v>
      </c>
      <c r="V81" s="80" t="s">
        <v>50</v>
      </c>
      <c r="W81" s="62" t="s">
        <v>31</v>
      </c>
      <c r="X81" s="63">
        <v>12</v>
      </c>
      <c r="Y81" s="51" t="s">
        <v>33</v>
      </c>
      <c r="Z81" s="81">
        <v>477.92668868000004</v>
      </c>
      <c r="AA81" s="53">
        <f t="shared" si="3"/>
        <v>5735.1202641600003</v>
      </c>
      <c r="AB81" s="1"/>
      <c r="AC81" s="1"/>
    </row>
    <row r="82" ht="24">
      <c r="B82" s="14"/>
      <c r="C82" s="54">
        <v>68</v>
      </c>
      <c r="D82" s="54" t="s">
        <v>124</v>
      </c>
      <c r="E82" s="35" t="s">
        <v>88</v>
      </c>
      <c r="F82" s="56"/>
      <c r="G82" s="100" t="s">
        <v>125</v>
      </c>
      <c r="H82" s="56" t="s">
        <v>31</v>
      </c>
      <c r="I82" s="57">
        <v>96</v>
      </c>
      <c r="J82" s="40" t="s">
        <v>32</v>
      </c>
      <c r="K82" s="74" t="s">
        <v>32</v>
      </c>
      <c r="L82" s="43" t="s">
        <v>32</v>
      </c>
      <c r="M82" s="75"/>
      <c r="N82" s="59">
        <v>0</v>
      </c>
      <c r="O82" s="45">
        <f t="shared" si="2"/>
        <v>0</v>
      </c>
      <c r="P82" s="16"/>
      <c r="S82" s="60">
        <v>68</v>
      </c>
      <c r="T82" s="60" t="s">
        <v>124</v>
      </c>
      <c r="U82" s="73" t="s">
        <v>88</v>
      </c>
      <c r="V82" s="80" t="s">
        <v>125</v>
      </c>
      <c r="W82" s="47" t="s">
        <v>31</v>
      </c>
      <c r="X82" s="69">
        <v>96</v>
      </c>
      <c r="Y82" s="51" t="s">
        <v>33</v>
      </c>
      <c r="Z82" s="52">
        <v>51.665999999999997</v>
      </c>
      <c r="AA82" s="53">
        <f t="shared" si="3"/>
        <v>4959.9359999999997</v>
      </c>
      <c r="AB82" s="1"/>
      <c r="AC82" s="1"/>
    </row>
    <row r="83" ht="27">
      <c r="B83" s="14"/>
      <c r="C83" s="54">
        <v>69</v>
      </c>
      <c r="D83" s="65" t="s">
        <v>126</v>
      </c>
      <c r="E83" s="56" t="s">
        <v>29</v>
      </c>
      <c r="F83" s="35"/>
      <c r="G83" s="78" t="s">
        <v>50</v>
      </c>
      <c r="H83" s="35" t="s">
        <v>31</v>
      </c>
      <c r="I83" s="57">
        <v>48</v>
      </c>
      <c r="J83" s="40" t="s">
        <v>32</v>
      </c>
      <c r="K83" s="41" t="s">
        <v>32</v>
      </c>
      <c r="L83" s="42" t="s">
        <v>32</v>
      </c>
      <c r="M83" s="43"/>
      <c r="N83" s="44">
        <v>0</v>
      </c>
      <c r="O83" s="45">
        <f t="shared" si="2"/>
        <v>0</v>
      </c>
      <c r="P83" s="16"/>
      <c r="S83" s="60">
        <v>69</v>
      </c>
      <c r="T83" s="68" t="s">
        <v>126</v>
      </c>
      <c r="U83" s="62" t="s">
        <v>29</v>
      </c>
      <c r="V83" s="80" t="s">
        <v>50</v>
      </c>
      <c r="W83" s="62" t="s">
        <v>31</v>
      </c>
      <c r="X83" s="63">
        <v>48</v>
      </c>
      <c r="Y83" s="51" t="s">
        <v>33</v>
      </c>
      <c r="Z83" s="81">
        <v>194.47934888999998</v>
      </c>
      <c r="AA83" s="53">
        <f t="shared" si="3"/>
        <v>9335.0087467199992</v>
      </c>
      <c r="AB83" s="1"/>
      <c r="AC83" s="1"/>
    </row>
    <row r="84" ht="24">
      <c r="B84" s="14"/>
      <c r="C84" s="54">
        <v>70</v>
      </c>
      <c r="D84" s="54" t="s">
        <v>127</v>
      </c>
      <c r="E84" s="77" t="s">
        <v>88</v>
      </c>
      <c r="F84" s="76"/>
      <c r="G84" s="87" t="s">
        <v>128</v>
      </c>
      <c r="H84" s="56" t="s">
        <v>31</v>
      </c>
      <c r="I84" s="57">
        <v>66</v>
      </c>
      <c r="J84" s="40" t="s">
        <v>32</v>
      </c>
      <c r="K84" s="58" t="s">
        <v>32</v>
      </c>
      <c r="L84" s="43" t="s">
        <v>32</v>
      </c>
      <c r="M84" s="42"/>
      <c r="N84" s="59">
        <v>0</v>
      </c>
      <c r="O84" s="45">
        <f t="shared" si="2"/>
        <v>0</v>
      </c>
      <c r="P84" s="16"/>
      <c r="S84" s="60">
        <v>70</v>
      </c>
      <c r="T84" s="60" t="s">
        <v>127</v>
      </c>
      <c r="U84" s="88" t="s">
        <v>88</v>
      </c>
      <c r="V84" s="89" t="s">
        <v>128</v>
      </c>
      <c r="W84" s="47" t="s">
        <v>31</v>
      </c>
      <c r="X84" s="69">
        <v>66</v>
      </c>
      <c r="Y84" s="51" t="s">
        <v>33</v>
      </c>
      <c r="Z84" s="81">
        <v>329.76935319</v>
      </c>
      <c r="AA84" s="53">
        <f t="shared" si="3"/>
        <v>21764.777310540001</v>
      </c>
      <c r="AB84" s="1"/>
      <c r="AC84" s="1"/>
    </row>
    <row r="85" ht="24">
      <c r="B85" s="14"/>
      <c r="C85" s="54">
        <v>71</v>
      </c>
      <c r="D85" s="65" t="s">
        <v>129</v>
      </c>
      <c r="E85" s="76" t="s">
        <v>29</v>
      </c>
      <c r="F85" s="77"/>
      <c r="G85" s="78" t="s">
        <v>50</v>
      </c>
      <c r="H85" s="35" t="s">
        <v>31</v>
      </c>
      <c r="I85" s="57">
        <v>13</v>
      </c>
      <c r="J85" s="40" t="s">
        <v>32</v>
      </c>
      <c r="K85" s="41" t="s">
        <v>32</v>
      </c>
      <c r="L85" s="42" t="s">
        <v>32</v>
      </c>
      <c r="M85" s="43"/>
      <c r="N85" s="44">
        <v>0</v>
      </c>
      <c r="O85" s="45">
        <f t="shared" si="2"/>
        <v>0</v>
      </c>
      <c r="P85" s="16"/>
      <c r="S85" s="60">
        <v>71</v>
      </c>
      <c r="T85" s="68" t="s">
        <v>129</v>
      </c>
      <c r="U85" s="79" t="s">
        <v>29</v>
      </c>
      <c r="V85" s="80" t="s">
        <v>50</v>
      </c>
      <c r="W85" s="62" t="s">
        <v>31</v>
      </c>
      <c r="X85" s="63">
        <v>13</v>
      </c>
      <c r="Y85" s="51" t="s">
        <v>33</v>
      </c>
      <c r="Z85" s="81">
        <v>1944.79383334</v>
      </c>
      <c r="AA85" s="53">
        <f t="shared" si="3"/>
        <v>25282.319833419999</v>
      </c>
      <c r="AB85" s="1"/>
      <c r="AC85" s="1"/>
    </row>
    <row r="86" ht="27">
      <c r="B86" s="14"/>
      <c r="C86" s="54">
        <v>72</v>
      </c>
      <c r="D86" s="54" t="s">
        <v>130</v>
      </c>
      <c r="E86" s="35" t="s">
        <v>29</v>
      </c>
      <c r="F86" s="56"/>
      <c r="G86" s="100" t="s">
        <v>50</v>
      </c>
      <c r="H86" s="56" t="s">
        <v>31</v>
      </c>
      <c r="I86" s="57">
        <v>24</v>
      </c>
      <c r="J86" s="40" t="s">
        <v>32</v>
      </c>
      <c r="K86" s="58" t="s">
        <v>32</v>
      </c>
      <c r="L86" s="43" t="s">
        <v>32</v>
      </c>
      <c r="M86" s="42"/>
      <c r="N86" s="59">
        <v>0</v>
      </c>
      <c r="O86" s="45">
        <f t="shared" si="2"/>
        <v>0</v>
      </c>
      <c r="P86" s="16"/>
      <c r="S86" s="60">
        <v>72</v>
      </c>
      <c r="T86" s="60" t="s">
        <v>130</v>
      </c>
      <c r="U86" s="73" t="s">
        <v>29</v>
      </c>
      <c r="V86" s="80" t="s">
        <v>50</v>
      </c>
      <c r="W86" s="47" t="s">
        <v>31</v>
      </c>
      <c r="X86" s="69">
        <v>24</v>
      </c>
      <c r="Y86" s="51" t="s">
        <v>33</v>
      </c>
      <c r="Z86" s="81">
        <v>194.47934888999998</v>
      </c>
      <c r="AA86" s="53">
        <f t="shared" si="3"/>
        <v>4667.5043733599996</v>
      </c>
      <c r="AB86" s="1"/>
      <c r="AC86" s="1"/>
    </row>
    <row r="87" ht="15">
      <c r="B87" s="14"/>
      <c r="C87" s="54">
        <v>73</v>
      </c>
      <c r="D87" s="65" t="s">
        <v>59</v>
      </c>
      <c r="E87" s="56" t="s">
        <v>29</v>
      </c>
      <c r="F87" s="35"/>
      <c r="G87" s="54" t="s">
        <v>60</v>
      </c>
      <c r="H87" s="35" t="s">
        <v>45</v>
      </c>
      <c r="I87" s="57">
        <v>249</v>
      </c>
      <c r="J87" s="40" t="s">
        <v>32</v>
      </c>
      <c r="K87" s="41" t="s">
        <v>32</v>
      </c>
      <c r="L87" s="42" t="s">
        <v>32</v>
      </c>
      <c r="M87" s="43"/>
      <c r="N87" s="44">
        <v>0</v>
      </c>
      <c r="O87" s="45">
        <f t="shared" si="2"/>
        <v>0</v>
      </c>
      <c r="P87" s="16"/>
      <c r="S87" s="60">
        <v>73</v>
      </c>
      <c r="T87" s="68" t="s">
        <v>59</v>
      </c>
      <c r="U87" s="62" t="s">
        <v>29</v>
      </c>
      <c r="V87" s="60" t="s">
        <v>60</v>
      </c>
      <c r="W87" s="62" t="s">
        <v>45</v>
      </c>
      <c r="X87" s="63">
        <v>249</v>
      </c>
      <c r="Y87" s="51" t="s">
        <v>33</v>
      </c>
      <c r="Z87" s="81">
        <v>162.77080526</v>
      </c>
      <c r="AA87" s="53">
        <f t="shared" si="3"/>
        <v>40529.930509739999</v>
      </c>
      <c r="AB87" s="1"/>
      <c r="AC87" s="1"/>
    </row>
    <row r="88" ht="15">
      <c r="B88" s="14"/>
      <c r="C88" s="54">
        <v>74</v>
      </c>
      <c r="D88" s="54" t="s">
        <v>118</v>
      </c>
      <c r="E88" s="35" t="s">
        <v>88</v>
      </c>
      <c r="F88" s="56"/>
      <c r="G88" s="87" t="s">
        <v>131</v>
      </c>
      <c r="H88" s="56" t="s">
        <v>31</v>
      </c>
      <c r="I88" s="57">
        <v>5</v>
      </c>
      <c r="J88" s="40" t="s">
        <v>32</v>
      </c>
      <c r="K88" s="74" t="s">
        <v>32</v>
      </c>
      <c r="L88" s="43" t="s">
        <v>32</v>
      </c>
      <c r="M88" s="75"/>
      <c r="N88" s="59">
        <v>0</v>
      </c>
      <c r="O88" s="45">
        <f t="shared" si="2"/>
        <v>0</v>
      </c>
      <c r="P88" s="16"/>
      <c r="S88" s="60">
        <v>74</v>
      </c>
      <c r="T88" s="60" t="s">
        <v>118</v>
      </c>
      <c r="U88" s="73" t="s">
        <v>88</v>
      </c>
      <c r="V88" s="89" t="s">
        <v>131</v>
      </c>
      <c r="W88" s="47" t="s">
        <v>31</v>
      </c>
      <c r="X88" s="69">
        <v>5</v>
      </c>
      <c r="Y88" s="51" t="s">
        <v>33</v>
      </c>
      <c r="Z88" s="53">
        <v>400</v>
      </c>
      <c r="AA88" s="53">
        <f t="shared" si="3"/>
        <v>2000</v>
      </c>
      <c r="AB88" s="1"/>
      <c r="AC88" s="1"/>
    </row>
    <row r="89" ht="24">
      <c r="B89" s="14"/>
      <c r="C89" s="54">
        <v>75</v>
      </c>
      <c r="D89" s="65" t="s">
        <v>118</v>
      </c>
      <c r="E89" s="56" t="s">
        <v>88</v>
      </c>
      <c r="F89" s="35"/>
      <c r="G89" s="99" t="s">
        <v>131</v>
      </c>
      <c r="H89" s="35" t="s">
        <v>31</v>
      </c>
      <c r="I89" s="57">
        <v>8</v>
      </c>
      <c r="J89" s="40" t="s">
        <v>32</v>
      </c>
      <c r="K89" s="41" t="s">
        <v>32</v>
      </c>
      <c r="L89" s="42" t="s">
        <v>32</v>
      </c>
      <c r="M89" s="43"/>
      <c r="N89" s="44">
        <v>0</v>
      </c>
      <c r="O89" s="45">
        <f t="shared" si="2"/>
        <v>0</v>
      </c>
      <c r="P89" s="16"/>
      <c r="S89" s="60">
        <v>75</v>
      </c>
      <c r="T89" s="68" t="s">
        <v>118</v>
      </c>
      <c r="U89" s="62" t="s">
        <v>88</v>
      </c>
      <c r="V89" s="89" t="s">
        <v>131</v>
      </c>
      <c r="W89" s="62" t="s">
        <v>31</v>
      </c>
      <c r="X89" s="63">
        <v>8</v>
      </c>
      <c r="Y89" s="51" t="s">
        <v>33</v>
      </c>
      <c r="Z89" s="53">
        <v>400</v>
      </c>
      <c r="AA89" s="53">
        <f t="shared" si="3"/>
        <v>3200</v>
      </c>
      <c r="AB89" s="1"/>
      <c r="AC89" s="1"/>
    </row>
    <row r="90" ht="24">
      <c r="B90" s="14"/>
      <c r="C90" s="54">
        <v>76</v>
      </c>
      <c r="D90" s="54" t="s">
        <v>118</v>
      </c>
      <c r="E90" s="35" t="s">
        <v>29</v>
      </c>
      <c r="F90" s="56"/>
      <c r="G90" s="100" t="s">
        <v>119</v>
      </c>
      <c r="H90" s="56" t="s">
        <v>31</v>
      </c>
      <c r="I90" s="57">
        <v>5</v>
      </c>
      <c r="J90" s="102" t="s">
        <v>32</v>
      </c>
      <c r="K90" s="58" t="s">
        <v>32</v>
      </c>
      <c r="L90" s="75" t="s">
        <v>32</v>
      </c>
      <c r="M90" s="42"/>
      <c r="N90" s="103">
        <v>0</v>
      </c>
      <c r="O90" s="45">
        <f t="shared" si="2"/>
        <v>0</v>
      </c>
      <c r="P90" s="16"/>
      <c r="S90" s="60">
        <v>76</v>
      </c>
      <c r="T90" s="60" t="s">
        <v>118</v>
      </c>
      <c r="U90" s="73" t="s">
        <v>29</v>
      </c>
      <c r="V90" s="80" t="s">
        <v>119</v>
      </c>
      <c r="W90" s="47" t="s">
        <v>31</v>
      </c>
      <c r="X90" s="69">
        <v>5</v>
      </c>
      <c r="Y90" s="51" t="s">
        <v>33</v>
      </c>
      <c r="Z90" s="53">
        <v>400</v>
      </c>
      <c r="AA90" s="53">
        <f t="shared" si="3"/>
        <v>2000</v>
      </c>
      <c r="AB90" s="1"/>
      <c r="AC90" s="1"/>
    </row>
    <row r="91" ht="24">
      <c r="B91" s="14"/>
      <c r="C91" s="54">
        <v>77</v>
      </c>
      <c r="D91" s="65" t="s">
        <v>84</v>
      </c>
      <c r="E91" s="76" t="s">
        <v>29</v>
      </c>
      <c r="F91" s="77"/>
      <c r="G91" s="99" t="s">
        <v>85</v>
      </c>
      <c r="H91" s="35" t="s">
        <v>86</v>
      </c>
      <c r="I91" s="57">
        <v>11</v>
      </c>
      <c r="J91" s="104" t="s">
        <v>32</v>
      </c>
      <c r="K91" s="41" t="s">
        <v>32</v>
      </c>
      <c r="L91" s="105" t="s">
        <v>32</v>
      </c>
      <c r="M91" s="43"/>
      <c r="N91" s="106">
        <v>0</v>
      </c>
      <c r="O91" s="45">
        <f t="shared" si="2"/>
        <v>0</v>
      </c>
      <c r="P91" s="16"/>
      <c r="S91" s="60">
        <v>77</v>
      </c>
      <c r="T91" s="68" t="s">
        <v>84</v>
      </c>
      <c r="U91" s="79" t="s">
        <v>29</v>
      </c>
      <c r="V91" s="89" t="s">
        <v>85</v>
      </c>
      <c r="W91" s="62" t="s">
        <v>86</v>
      </c>
      <c r="X91" s="63">
        <v>11</v>
      </c>
      <c r="Y91" s="51" t="s">
        <v>33</v>
      </c>
      <c r="Z91" s="53">
        <v>258.32999999999998</v>
      </c>
      <c r="AA91" s="53">
        <f t="shared" si="3"/>
        <v>2841.6299999999997</v>
      </c>
      <c r="AB91" s="1"/>
      <c r="AC91" s="1"/>
    </row>
    <row r="92" ht="24">
      <c r="B92" s="14"/>
      <c r="C92" s="54">
        <v>78</v>
      </c>
      <c r="D92" s="54" t="s">
        <v>84</v>
      </c>
      <c r="E92" s="77" t="s">
        <v>29</v>
      </c>
      <c r="F92" s="76"/>
      <c r="G92" s="87" t="s">
        <v>85</v>
      </c>
      <c r="H92" s="56" t="s">
        <v>86</v>
      </c>
      <c r="I92" s="57">
        <v>6</v>
      </c>
      <c r="J92" s="40" t="s">
        <v>32</v>
      </c>
      <c r="K92" s="58" t="s">
        <v>32</v>
      </c>
      <c r="L92" s="43" t="s">
        <v>32</v>
      </c>
      <c r="M92" s="42"/>
      <c r="N92" s="59">
        <v>0</v>
      </c>
      <c r="O92" s="45">
        <f t="shared" si="2"/>
        <v>0</v>
      </c>
      <c r="P92" s="16"/>
      <c r="S92" s="60">
        <v>78</v>
      </c>
      <c r="T92" s="60" t="s">
        <v>84</v>
      </c>
      <c r="U92" s="88" t="s">
        <v>29</v>
      </c>
      <c r="V92" s="89" t="s">
        <v>85</v>
      </c>
      <c r="W92" s="47" t="s">
        <v>86</v>
      </c>
      <c r="X92" s="69">
        <v>6</v>
      </c>
      <c r="Y92" s="51" t="s">
        <v>33</v>
      </c>
      <c r="Z92" s="53">
        <v>258.32999999999998</v>
      </c>
      <c r="AA92" s="53">
        <f t="shared" si="3"/>
        <v>1549.98</v>
      </c>
      <c r="AB92" s="1"/>
      <c r="AC92" s="1"/>
    </row>
    <row r="93" ht="27">
      <c r="B93" s="14"/>
      <c r="C93" s="54">
        <v>79</v>
      </c>
      <c r="D93" s="65" t="s">
        <v>116</v>
      </c>
      <c r="E93" s="56" t="s">
        <v>29</v>
      </c>
      <c r="F93" s="35"/>
      <c r="G93" s="54" t="s">
        <v>117</v>
      </c>
      <c r="H93" s="35" t="s">
        <v>31</v>
      </c>
      <c r="I93" s="57">
        <v>8</v>
      </c>
      <c r="J93" s="40" t="s">
        <v>32</v>
      </c>
      <c r="K93" s="41" t="s">
        <v>32</v>
      </c>
      <c r="L93" s="42" t="s">
        <v>32</v>
      </c>
      <c r="M93" s="43"/>
      <c r="N93" s="44">
        <v>0</v>
      </c>
      <c r="O93" s="45">
        <f t="shared" si="2"/>
        <v>0</v>
      </c>
      <c r="P93" s="16"/>
      <c r="S93" s="60">
        <v>79</v>
      </c>
      <c r="T93" s="68" t="s">
        <v>116</v>
      </c>
      <c r="U93" s="62" t="s">
        <v>29</v>
      </c>
      <c r="V93" s="60" t="s">
        <v>117</v>
      </c>
      <c r="W93" s="62" t="s">
        <v>31</v>
      </c>
      <c r="X93" s="63">
        <v>8</v>
      </c>
      <c r="Y93" s="51" t="s">
        <v>33</v>
      </c>
      <c r="Z93" s="81">
        <v>247.51923393999999</v>
      </c>
      <c r="AA93" s="53">
        <f t="shared" si="3"/>
        <v>1980.1538715199999</v>
      </c>
      <c r="AB93" s="1"/>
      <c r="AC93" s="1"/>
    </row>
    <row r="94" ht="15">
      <c r="B94" s="14"/>
      <c r="C94" s="54">
        <v>80</v>
      </c>
      <c r="D94" s="54" t="s">
        <v>132</v>
      </c>
      <c r="E94" s="35" t="s">
        <v>88</v>
      </c>
      <c r="F94" s="56"/>
      <c r="G94" s="87" t="s">
        <v>128</v>
      </c>
      <c r="H94" s="56" t="s">
        <v>31</v>
      </c>
      <c r="I94" s="57">
        <v>4</v>
      </c>
      <c r="J94" s="40" t="s">
        <v>32</v>
      </c>
      <c r="K94" s="58" t="s">
        <v>32</v>
      </c>
      <c r="L94" s="43" t="s">
        <v>32</v>
      </c>
      <c r="M94" s="42"/>
      <c r="N94" s="59">
        <v>0</v>
      </c>
      <c r="O94" s="45">
        <f t="shared" si="2"/>
        <v>0</v>
      </c>
      <c r="P94" s="16"/>
      <c r="S94" s="60">
        <v>80</v>
      </c>
      <c r="T94" s="60" t="s">
        <v>132</v>
      </c>
      <c r="U94" s="73" t="s">
        <v>88</v>
      </c>
      <c r="V94" s="89" t="s">
        <v>128</v>
      </c>
      <c r="W94" s="47" t="s">
        <v>31</v>
      </c>
      <c r="X94" s="69">
        <v>4</v>
      </c>
      <c r="Y94" s="51" t="s">
        <v>33</v>
      </c>
      <c r="Z94" s="52">
        <v>645.82499999999993</v>
      </c>
      <c r="AA94" s="53">
        <f t="shared" si="3"/>
        <v>2583.2999999999997</v>
      </c>
      <c r="AB94" s="1"/>
      <c r="AC94" s="1"/>
    </row>
    <row r="95" ht="15">
      <c r="B95" s="14"/>
      <c r="C95" s="54">
        <v>81</v>
      </c>
      <c r="D95" s="65" t="s">
        <v>133</v>
      </c>
      <c r="E95" s="56" t="s">
        <v>88</v>
      </c>
      <c r="F95" s="35"/>
      <c r="G95" s="99" t="s">
        <v>134</v>
      </c>
      <c r="H95" s="35" t="s">
        <v>31</v>
      </c>
      <c r="I95" s="57">
        <v>5</v>
      </c>
      <c r="J95" s="40" t="s">
        <v>32</v>
      </c>
      <c r="K95" s="74" t="s">
        <v>32</v>
      </c>
      <c r="L95" s="42" t="s">
        <v>32</v>
      </c>
      <c r="M95" s="75"/>
      <c r="N95" s="44">
        <v>0</v>
      </c>
      <c r="O95" s="45">
        <f t="shared" si="2"/>
        <v>0</v>
      </c>
      <c r="P95" s="16"/>
      <c r="S95" s="60">
        <v>81</v>
      </c>
      <c r="T95" s="68" t="s">
        <v>133</v>
      </c>
      <c r="U95" s="62" t="s">
        <v>88</v>
      </c>
      <c r="V95" s="89" t="s">
        <v>134</v>
      </c>
      <c r="W95" s="62" t="s">
        <v>31</v>
      </c>
      <c r="X95" s="63">
        <v>5</v>
      </c>
      <c r="Y95" s="51" t="s">
        <v>33</v>
      </c>
      <c r="Z95" s="81">
        <v>342.45283953000001</v>
      </c>
      <c r="AA95" s="53">
        <f t="shared" si="3"/>
        <v>1712.2641976499999</v>
      </c>
      <c r="AB95" s="1"/>
      <c r="AC95" s="1"/>
    </row>
    <row r="96" ht="15">
      <c r="B96" s="14"/>
      <c r="C96" s="54">
        <v>82</v>
      </c>
      <c r="D96" s="54" t="s">
        <v>123</v>
      </c>
      <c r="E96" s="77" t="s">
        <v>29</v>
      </c>
      <c r="F96" s="76"/>
      <c r="G96" s="100" t="s">
        <v>50</v>
      </c>
      <c r="H96" s="56" t="s">
        <v>31</v>
      </c>
      <c r="I96" s="57">
        <v>36</v>
      </c>
      <c r="J96" s="40" t="s">
        <v>32</v>
      </c>
      <c r="K96" s="41" t="s">
        <v>32</v>
      </c>
      <c r="L96" s="42" t="s">
        <v>32</v>
      </c>
      <c r="M96" s="43"/>
      <c r="N96" s="44">
        <v>0</v>
      </c>
      <c r="O96" s="45">
        <f t="shared" si="2"/>
        <v>0</v>
      </c>
      <c r="P96" s="16"/>
      <c r="S96" s="60">
        <v>82</v>
      </c>
      <c r="T96" s="60" t="s">
        <v>123</v>
      </c>
      <c r="U96" s="88" t="s">
        <v>29</v>
      </c>
      <c r="V96" s="80" t="s">
        <v>50</v>
      </c>
      <c r="W96" s="47" t="s">
        <v>31</v>
      </c>
      <c r="X96" s="69">
        <v>36</v>
      </c>
      <c r="Y96" s="51" t="s">
        <v>33</v>
      </c>
      <c r="Z96" s="81">
        <v>477.92668868000004</v>
      </c>
      <c r="AA96" s="53">
        <f t="shared" si="3"/>
        <v>17205.360792480002</v>
      </c>
      <c r="AB96" s="1"/>
      <c r="AC96" s="1"/>
    </row>
    <row r="97" ht="15">
      <c r="B97" s="14"/>
      <c r="C97" s="54">
        <v>83</v>
      </c>
      <c r="D97" s="65" t="s">
        <v>114</v>
      </c>
      <c r="E97" s="76" t="s">
        <v>29</v>
      </c>
      <c r="F97" s="77"/>
      <c r="G97" s="78" t="s">
        <v>50</v>
      </c>
      <c r="H97" s="35" t="s">
        <v>39</v>
      </c>
      <c r="I97" s="57">
        <v>66</v>
      </c>
      <c r="J97" s="40" t="s">
        <v>32</v>
      </c>
      <c r="K97" s="58" t="s">
        <v>32</v>
      </c>
      <c r="L97" s="43" t="s">
        <v>32</v>
      </c>
      <c r="M97" s="42"/>
      <c r="N97" s="59">
        <v>0</v>
      </c>
      <c r="O97" s="45">
        <f t="shared" si="2"/>
        <v>0</v>
      </c>
      <c r="P97" s="16"/>
      <c r="S97" s="60">
        <v>83</v>
      </c>
      <c r="T97" s="68" t="s">
        <v>114</v>
      </c>
      <c r="U97" s="79" t="s">
        <v>29</v>
      </c>
      <c r="V97" s="80" t="s">
        <v>50</v>
      </c>
      <c r="W97" s="62" t="s">
        <v>39</v>
      </c>
      <c r="X97" s="63">
        <v>66</v>
      </c>
      <c r="Y97" s="51" t="s">
        <v>33</v>
      </c>
      <c r="Z97" s="81">
        <v>123.75953086</v>
      </c>
      <c r="AA97" s="53">
        <f t="shared" si="3"/>
        <v>8168.1290367599995</v>
      </c>
      <c r="AB97" s="1"/>
      <c r="AC97" s="1"/>
    </row>
    <row r="98" ht="24">
      <c r="B98" s="14"/>
      <c r="C98" s="54">
        <v>84</v>
      </c>
      <c r="D98" s="54" t="s">
        <v>118</v>
      </c>
      <c r="E98" s="35" t="s">
        <v>88</v>
      </c>
      <c r="F98" s="56"/>
      <c r="G98" s="87" t="s">
        <v>131</v>
      </c>
      <c r="H98" s="56" t="s">
        <v>31</v>
      </c>
      <c r="I98" s="57">
        <v>10</v>
      </c>
      <c r="J98" s="40" t="s">
        <v>32</v>
      </c>
      <c r="K98" s="41" t="s">
        <v>32</v>
      </c>
      <c r="L98" s="42" t="s">
        <v>32</v>
      </c>
      <c r="M98" s="43"/>
      <c r="N98" s="44">
        <v>0</v>
      </c>
      <c r="O98" s="45">
        <f t="shared" si="2"/>
        <v>0</v>
      </c>
      <c r="P98" s="16"/>
      <c r="S98" s="60">
        <v>84</v>
      </c>
      <c r="T98" s="60" t="s">
        <v>118</v>
      </c>
      <c r="U98" s="73" t="s">
        <v>88</v>
      </c>
      <c r="V98" s="89" t="s">
        <v>131</v>
      </c>
      <c r="W98" s="47" t="s">
        <v>31</v>
      </c>
      <c r="X98" s="69">
        <v>10</v>
      </c>
      <c r="Y98" s="51" t="s">
        <v>33</v>
      </c>
      <c r="Z98" s="53">
        <v>400</v>
      </c>
      <c r="AA98" s="53">
        <f t="shared" si="3"/>
        <v>4000</v>
      </c>
      <c r="AB98" s="1"/>
      <c r="AC98" s="1"/>
    </row>
    <row r="99" ht="15">
      <c r="B99" s="14"/>
      <c r="C99" s="54">
        <v>85</v>
      </c>
      <c r="D99" s="65" t="s">
        <v>118</v>
      </c>
      <c r="E99" s="56" t="s">
        <v>88</v>
      </c>
      <c r="F99" s="35"/>
      <c r="G99" s="99" t="s">
        <v>131</v>
      </c>
      <c r="H99" s="35" t="s">
        <v>31</v>
      </c>
      <c r="I99" s="57">
        <v>2</v>
      </c>
      <c r="J99" s="40" t="s">
        <v>32</v>
      </c>
      <c r="K99" s="58" t="s">
        <v>32</v>
      </c>
      <c r="L99" s="43" t="s">
        <v>32</v>
      </c>
      <c r="M99" s="42"/>
      <c r="N99" s="59">
        <v>0</v>
      </c>
      <c r="O99" s="45">
        <f t="shared" si="2"/>
        <v>0</v>
      </c>
      <c r="P99" s="16"/>
      <c r="S99" s="60">
        <v>85</v>
      </c>
      <c r="T99" s="68" t="s">
        <v>118</v>
      </c>
      <c r="U99" s="62" t="s">
        <v>88</v>
      </c>
      <c r="V99" s="89" t="s">
        <v>131</v>
      </c>
      <c r="W99" s="62" t="s">
        <v>31</v>
      </c>
      <c r="X99" s="63">
        <v>2</v>
      </c>
      <c r="Y99" s="51" t="s">
        <v>33</v>
      </c>
      <c r="Z99" s="53">
        <v>400</v>
      </c>
      <c r="AA99" s="53">
        <f t="shared" si="3"/>
        <v>800</v>
      </c>
      <c r="AB99" s="1"/>
      <c r="AC99" s="1"/>
    </row>
    <row r="100" ht="24">
      <c r="B100" s="14"/>
      <c r="C100" s="54">
        <v>86</v>
      </c>
      <c r="D100" s="54" t="s">
        <v>118</v>
      </c>
      <c r="E100" s="35" t="s">
        <v>88</v>
      </c>
      <c r="F100" s="56"/>
      <c r="G100" s="87" t="s">
        <v>131</v>
      </c>
      <c r="H100" s="56" t="s">
        <v>31</v>
      </c>
      <c r="I100" s="57">
        <v>10</v>
      </c>
      <c r="J100" s="40" t="s">
        <v>32</v>
      </c>
      <c r="K100" s="41" t="s">
        <v>32</v>
      </c>
      <c r="L100" s="42" t="s">
        <v>32</v>
      </c>
      <c r="M100" s="43"/>
      <c r="N100" s="44">
        <v>0</v>
      </c>
      <c r="O100" s="45">
        <f t="shared" ref="O100:O163" si="4">I100*N100</f>
        <v>0</v>
      </c>
      <c r="P100" s="16"/>
      <c r="S100" s="60">
        <v>86</v>
      </c>
      <c r="T100" s="60" t="s">
        <v>118</v>
      </c>
      <c r="U100" s="73" t="s">
        <v>88</v>
      </c>
      <c r="V100" s="89" t="s">
        <v>131</v>
      </c>
      <c r="W100" s="47" t="s">
        <v>31</v>
      </c>
      <c r="X100" s="69">
        <v>10</v>
      </c>
      <c r="Y100" s="51" t="s">
        <v>33</v>
      </c>
      <c r="Z100" s="53">
        <v>400</v>
      </c>
      <c r="AA100" s="53">
        <f t="shared" ref="AA100:AA163" si="5">Z100*X100</f>
        <v>4000</v>
      </c>
      <c r="AB100" s="1"/>
      <c r="AC100" s="1"/>
    </row>
    <row r="101" ht="15">
      <c r="B101" s="14"/>
      <c r="C101" s="54">
        <v>87</v>
      </c>
      <c r="D101" s="65" t="s">
        <v>135</v>
      </c>
      <c r="E101" s="56" t="s">
        <v>88</v>
      </c>
      <c r="F101" s="35"/>
      <c r="G101" s="78" t="s">
        <v>128</v>
      </c>
      <c r="H101" s="35" t="s">
        <v>31</v>
      </c>
      <c r="I101" s="57">
        <v>30</v>
      </c>
      <c r="J101" s="40" t="s">
        <v>32</v>
      </c>
      <c r="K101" s="74" t="s">
        <v>32</v>
      </c>
      <c r="L101" s="43" t="s">
        <v>32</v>
      </c>
      <c r="M101" s="75"/>
      <c r="N101" s="59">
        <v>0</v>
      </c>
      <c r="O101" s="45">
        <f t="shared" si="4"/>
        <v>0</v>
      </c>
      <c r="P101" s="16"/>
      <c r="S101" s="60">
        <v>87</v>
      </c>
      <c r="T101" s="68" t="s">
        <v>135</v>
      </c>
      <c r="U101" s="62" t="s">
        <v>88</v>
      </c>
      <c r="V101" s="80" t="s">
        <v>128</v>
      </c>
      <c r="W101" s="62" t="s">
        <v>31</v>
      </c>
      <c r="X101" s="63">
        <v>30</v>
      </c>
      <c r="Y101" s="51" t="s">
        <v>33</v>
      </c>
      <c r="Z101" s="53">
        <v>249.71899999999999</v>
      </c>
      <c r="AA101" s="53">
        <f t="shared" si="5"/>
        <v>7491.5699999999997</v>
      </c>
      <c r="AB101" s="1"/>
      <c r="AC101" s="1"/>
    </row>
    <row r="102" ht="27">
      <c r="B102" s="14"/>
      <c r="C102" s="54">
        <v>88</v>
      </c>
      <c r="D102" s="54" t="s">
        <v>136</v>
      </c>
      <c r="E102" s="35" t="s">
        <v>88</v>
      </c>
      <c r="F102" s="56"/>
      <c r="G102" s="100" t="s">
        <v>128</v>
      </c>
      <c r="H102" s="56" t="s">
        <v>31</v>
      </c>
      <c r="I102" s="57">
        <v>5</v>
      </c>
      <c r="J102" s="40" t="s">
        <v>32</v>
      </c>
      <c r="K102" s="41" t="s">
        <v>32</v>
      </c>
      <c r="L102" s="42" t="s">
        <v>32</v>
      </c>
      <c r="M102" s="43"/>
      <c r="N102" s="44">
        <v>0</v>
      </c>
      <c r="O102" s="45">
        <f t="shared" si="4"/>
        <v>0</v>
      </c>
      <c r="P102" s="16"/>
      <c r="S102" s="60">
        <v>88</v>
      </c>
      <c r="T102" s="60" t="s">
        <v>136</v>
      </c>
      <c r="U102" s="73" t="s">
        <v>88</v>
      </c>
      <c r="V102" s="80" t="s">
        <v>128</v>
      </c>
      <c r="W102" s="47" t="s">
        <v>31</v>
      </c>
      <c r="X102" s="69">
        <v>5</v>
      </c>
      <c r="Y102" s="51" t="s">
        <v>33</v>
      </c>
      <c r="Z102" s="81">
        <v>650</v>
      </c>
      <c r="AA102" s="53">
        <f t="shared" si="5"/>
        <v>3250</v>
      </c>
      <c r="AB102" s="1"/>
      <c r="AC102" s="1"/>
    </row>
    <row r="103" ht="27">
      <c r="B103" s="14"/>
      <c r="C103" s="54">
        <v>89</v>
      </c>
      <c r="D103" s="65" t="s">
        <v>136</v>
      </c>
      <c r="E103" s="56" t="s">
        <v>88</v>
      </c>
      <c r="F103" s="35"/>
      <c r="G103" s="78" t="s">
        <v>128</v>
      </c>
      <c r="H103" s="35" t="s">
        <v>31</v>
      </c>
      <c r="I103" s="57">
        <v>7</v>
      </c>
      <c r="J103" s="40" t="s">
        <v>32</v>
      </c>
      <c r="K103" s="58" t="s">
        <v>32</v>
      </c>
      <c r="L103" s="43" t="s">
        <v>32</v>
      </c>
      <c r="M103" s="42"/>
      <c r="N103" s="59">
        <v>0</v>
      </c>
      <c r="O103" s="45">
        <f t="shared" si="4"/>
        <v>0</v>
      </c>
      <c r="P103" s="16"/>
      <c r="S103" s="60">
        <v>89</v>
      </c>
      <c r="T103" s="68" t="s">
        <v>136</v>
      </c>
      <c r="U103" s="62" t="s">
        <v>88</v>
      </c>
      <c r="V103" s="80" t="s">
        <v>128</v>
      </c>
      <c r="W103" s="62" t="s">
        <v>31</v>
      </c>
      <c r="X103" s="63">
        <v>7</v>
      </c>
      <c r="Y103" s="51" t="s">
        <v>33</v>
      </c>
      <c r="Z103" s="81">
        <v>650</v>
      </c>
      <c r="AA103" s="53">
        <f t="shared" si="5"/>
        <v>4550</v>
      </c>
      <c r="AB103" s="1"/>
      <c r="AC103" s="1"/>
    </row>
    <row r="104" ht="15">
      <c r="B104" s="14"/>
      <c r="C104" s="54">
        <v>90</v>
      </c>
      <c r="D104" s="54" t="s">
        <v>137</v>
      </c>
      <c r="E104" s="35" t="s">
        <v>88</v>
      </c>
      <c r="F104" s="56"/>
      <c r="G104" s="65" t="s">
        <v>128</v>
      </c>
      <c r="H104" s="56" t="s">
        <v>31</v>
      </c>
      <c r="I104" s="57">
        <v>1</v>
      </c>
      <c r="J104" s="40" t="s">
        <v>32</v>
      </c>
      <c r="K104" s="41" t="s">
        <v>32</v>
      </c>
      <c r="L104" s="42" t="s">
        <v>32</v>
      </c>
      <c r="M104" s="43"/>
      <c r="N104" s="44">
        <v>0</v>
      </c>
      <c r="O104" s="45">
        <f t="shared" si="4"/>
        <v>0</v>
      </c>
      <c r="P104" s="16"/>
      <c r="S104" s="60">
        <v>90</v>
      </c>
      <c r="T104" s="60" t="s">
        <v>137</v>
      </c>
      <c r="U104" s="111" t="s">
        <v>88</v>
      </c>
      <c r="V104" s="60" t="s">
        <v>128</v>
      </c>
      <c r="W104" s="47" t="s">
        <v>31</v>
      </c>
      <c r="X104" s="69">
        <v>1</v>
      </c>
      <c r="Y104" s="51" t="s">
        <v>33</v>
      </c>
      <c r="Z104" s="81">
        <v>688.88</v>
      </c>
      <c r="AA104" s="53">
        <f t="shared" si="5"/>
        <v>688.88</v>
      </c>
      <c r="AB104" s="1"/>
      <c r="AC104" s="1"/>
    </row>
    <row r="105" ht="24">
      <c r="B105" s="14"/>
      <c r="C105" s="54">
        <v>91</v>
      </c>
      <c r="D105" s="65" t="s">
        <v>138</v>
      </c>
      <c r="E105" s="112" t="s">
        <v>88</v>
      </c>
      <c r="F105" s="113"/>
      <c r="G105" s="78" t="s">
        <v>139</v>
      </c>
      <c r="H105" s="35" t="s">
        <v>140</v>
      </c>
      <c r="I105" s="57">
        <v>2</v>
      </c>
      <c r="J105" s="40" t="s">
        <v>32</v>
      </c>
      <c r="K105" s="58" t="s">
        <v>32</v>
      </c>
      <c r="L105" s="43" t="s">
        <v>32</v>
      </c>
      <c r="M105" s="42"/>
      <c r="N105" s="59">
        <v>0</v>
      </c>
      <c r="O105" s="45">
        <f t="shared" si="4"/>
        <v>0</v>
      </c>
      <c r="P105" s="16"/>
      <c r="S105" s="60">
        <v>91</v>
      </c>
      <c r="T105" s="114" t="s">
        <v>138</v>
      </c>
      <c r="U105" s="115" t="s">
        <v>88</v>
      </c>
      <c r="V105" s="80" t="s">
        <v>139</v>
      </c>
      <c r="W105" s="62" t="s">
        <v>140</v>
      </c>
      <c r="X105" s="63">
        <v>2</v>
      </c>
      <c r="Y105" s="51" t="s">
        <v>33</v>
      </c>
      <c r="Z105" s="81">
        <v>2475.1921671799996</v>
      </c>
      <c r="AA105" s="53">
        <f t="shared" si="5"/>
        <v>4950.3843343599992</v>
      </c>
      <c r="AB105" s="1"/>
      <c r="AC105" s="1"/>
    </row>
    <row r="106" ht="24">
      <c r="B106" s="14"/>
      <c r="C106" s="54">
        <v>92</v>
      </c>
      <c r="D106" s="54" t="s">
        <v>141</v>
      </c>
      <c r="E106" s="35" t="s">
        <v>88</v>
      </c>
      <c r="F106" s="56"/>
      <c r="G106" s="65" t="s">
        <v>142</v>
      </c>
      <c r="H106" s="56" t="s">
        <v>92</v>
      </c>
      <c r="I106" s="57">
        <v>20</v>
      </c>
      <c r="J106" s="40" t="s">
        <v>32</v>
      </c>
      <c r="K106" s="41" t="s">
        <v>32</v>
      </c>
      <c r="L106" s="42" t="s">
        <v>32</v>
      </c>
      <c r="M106" s="43"/>
      <c r="N106" s="44">
        <v>0</v>
      </c>
      <c r="O106" s="45">
        <f t="shared" si="4"/>
        <v>0</v>
      </c>
      <c r="P106" s="16"/>
      <c r="S106" s="60">
        <v>92</v>
      </c>
      <c r="T106" s="60" t="s">
        <v>141</v>
      </c>
      <c r="U106" s="116" t="s">
        <v>88</v>
      </c>
      <c r="V106" s="60" t="s">
        <v>142</v>
      </c>
      <c r="W106" s="47" t="s">
        <v>92</v>
      </c>
      <c r="X106" s="69">
        <v>20</v>
      </c>
      <c r="Y106" s="51" t="s">
        <v>33</v>
      </c>
      <c r="Z106" s="53">
        <v>64.582499999999996</v>
      </c>
      <c r="AA106" s="53">
        <f t="shared" si="5"/>
        <v>1291.6499999999999</v>
      </c>
      <c r="AB106" s="1"/>
      <c r="AC106" s="1"/>
    </row>
    <row r="107" ht="24">
      <c r="B107" s="14"/>
      <c r="C107" s="54">
        <v>93</v>
      </c>
      <c r="D107" s="65" t="s">
        <v>127</v>
      </c>
      <c r="E107" s="76" t="s">
        <v>88</v>
      </c>
      <c r="F107" s="77"/>
      <c r="G107" s="99" t="s">
        <v>128</v>
      </c>
      <c r="H107" s="35" t="s">
        <v>31</v>
      </c>
      <c r="I107" s="57">
        <v>40</v>
      </c>
      <c r="J107" s="40" t="s">
        <v>32</v>
      </c>
      <c r="K107" s="74" t="s">
        <v>32</v>
      </c>
      <c r="L107" s="43" t="s">
        <v>32</v>
      </c>
      <c r="M107" s="75"/>
      <c r="N107" s="59">
        <v>0</v>
      </c>
      <c r="O107" s="45">
        <f t="shared" si="4"/>
        <v>0</v>
      </c>
      <c r="P107" s="16"/>
      <c r="S107" s="60">
        <v>93</v>
      </c>
      <c r="T107" s="68" t="s">
        <v>127</v>
      </c>
      <c r="U107" s="79" t="s">
        <v>88</v>
      </c>
      <c r="V107" s="89" t="s">
        <v>128</v>
      </c>
      <c r="W107" s="62" t="s">
        <v>31</v>
      </c>
      <c r="X107" s="63">
        <v>40</v>
      </c>
      <c r="Y107" s="51" t="s">
        <v>33</v>
      </c>
      <c r="Z107" s="81">
        <v>329.76935319</v>
      </c>
      <c r="AA107" s="53">
        <f t="shared" si="5"/>
        <v>13190.7741276</v>
      </c>
      <c r="AB107" s="1"/>
      <c r="AC107" s="1"/>
    </row>
    <row r="108" ht="24">
      <c r="B108" s="14"/>
      <c r="C108" s="54">
        <v>94</v>
      </c>
      <c r="D108" s="96" t="s">
        <v>143</v>
      </c>
      <c r="E108" s="108" t="s">
        <v>29</v>
      </c>
      <c r="F108" s="109"/>
      <c r="G108" s="65" t="s">
        <v>55</v>
      </c>
      <c r="H108" s="56" t="s">
        <v>31</v>
      </c>
      <c r="I108" s="57">
        <v>2</v>
      </c>
      <c r="J108" s="40" t="s">
        <v>32</v>
      </c>
      <c r="K108" s="41" t="s">
        <v>32</v>
      </c>
      <c r="L108" s="42" t="s">
        <v>32</v>
      </c>
      <c r="M108" s="43"/>
      <c r="N108" s="44">
        <v>0</v>
      </c>
      <c r="O108" s="45">
        <f t="shared" si="4"/>
        <v>0</v>
      </c>
      <c r="P108" s="16"/>
      <c r="S108" s="60">
        <v>94</v>
      </c>
      <c r="T108" s="60" t="s">
        <v>143</v>
      </c>
      <c r="U108" s="107" t="s">
        <v>29</v>
      </c>
      <c r="V108" s="60" t="s">
        <v>55</v>
      </c>
      <c r="W108" s="47" t="s">
        <v>31</v>
      </c>
      <c r="X108" s="69">
        <v>2</v>
      </c>
      <c r="Y108" s="51" t="s">
        <v>33</v>
      </c>
      <c r="Z108" s="52">
        <v>3353.9845</v>
      </c>
      <c r="AA108" s="53">
        <f t="shared" si="5"/>
        <v>6707.9690000000001</v>
      </c>
      <c r="AB108" s="1"/>
      <c r="AC108" s="1"/>
    </row>
    <row r="109" ht="24">
      <c r="B109" s="14"/>
      <c r="C109" s="54">
        <v>95</v>
      </c>
      <c r="D109" s="65" t="s">
        <v>144</v>
      </c>
      <c r="E109" s="56" t="s">
        <v>88</v>
      </c>
      <c r="F109" s="35"/>
      <c r="G109" s="78" t="s">
        <v>145</v>
      </c>
      <c r="H109" s="35" t="s">
        <v>31</v>
      </c>
      <c r="I109" s="57">
        <v>1</v>
      </c>
      <c r="J109" s="40" t="s">
        <v>32</v>
      </c>
      <c r="K109" s="58" t="s">
        <v>32</v>
      </c>
      <c r="L109" s="43" t="s">
        <v>32</v>
      </c>
      <c r="M109" s="42"/>
      <c r="N109" s="59">
        <v>0</v>
      </c>
      <c r="O109" s="45">
        <f t="shared" si="4"/>
        <v>0</v>
      </c>
      <c r="P109" s="16"/>
      <c r="S109" s="60">
        <v>95</v>
      </c>
      <c r="T109" s="68" t="s">
        <v>144</v>
      </c>
      <c r="U109" s="62" t="s">
        <v>88</v>
      </c>
      <c r="V109" s="80" t="s">
        <v>145</v>
      </c>
      <c r="W109" s="62" t="s">
        <v>31</v>
      </c>
      <c r="X109" s="63">
        <v>1</v>
      </c>
      <c r="Y109" s="51" t="s">
        <v>33</v>
      </c>
      <c r="Z109" s="52">
        <v>2050</v>
      </c>
      <c r="AA109" s="53">
        <f t="shared" si="5"/>
        <v>2050</v>
      </c>
      <c r="AB109" s="1"/>
      <c r="AC109" s="1"/>
    </row>
    <row r="110" ht="24">
      <c r="B110" s="14"/>
      <c r="C110" s="54">
        <v>96</v>
      </c>
      <c r="D110" s="96" t="s">
        <v>144</v>
      </c>
      <c r="E110" s="108" t="s">
        <v>29</v>
      </c>
      <c r="F110" s="109"/>
      <c r="G110" s="110" t="s">
        <v>55</v>
      </c>
      <c r="H110" s="56" t="s">
        <v>31</v>
      </c>
      <c r="I110" s="57">
        <v>2</v>
      </c>
      <c r="J110" s="40" t="s">
        <v>32</v>
      </c>
      <c r="K110" s="41" t="s">
        <v>32</v>
      </c>
      <c r="L110" s="42" t="s">
        <v>32</v>
      </c>
      <c r="M110" s="43"/>
      <c r="N110" s="44">
        <v>0</v>
      </c>
      <c r="O110" s="45">
        <f t="shared" si="4"/>
        <v>0</v>
      </c>
      <c r="P110" s="16"/>
      <c r="S110" s="60">
        <v>96</v>
      </c>
      <c r="T110" s="60" t="s">
        <v>144</v>
      </c>
      <c r="U110" s="107" t="s">
        <v>29</v>
      </c>
      <c r="V110" s="86" t="s">
        <v>55</v>
      </c>
      <c r="W110" s="47" t="s">
        <v>31</v>
      </c>
      <c r="X110" s="69">
        <v>2</v>
      </c>
      <c r="Y110" s="51" t="s">
        <v>33</v>
      </c>
      <c r="Z110" s="52">
        <v>2050</v>
      </c>
      <c r="AA110" s="53">
        <f t="shared" si="5"/>
        <v>4100</v>
      </c>
      <c r="AB110" s="1"/>
      <c r="AC110" s="1"/>
    </row>
    <row r="111" ht="15">
      <c r="B111" s="14"/>
      <c r="C111" s="54">
        <v>97</v>
      </c>
      <c r="D111" s="65" t="s">
        <v>146</v>
      </c>
      <c r="E111" s="76" t="s">
        <v>29</v>
      </c>
      <c r="F111" s="77"/>
      <c r="G111" s="85" t="s">
        <v>147</v>
      </c>
      <c r="H111" s="35" t="s">
        <v>86</v>
      </c>
      <c r="I111" s="57">
        <v>1</v>
      </c>
      <c r="J111" s="40" t="s">
        <v>32</v>
      </c>
      <c r="K111" s="58" t="s">
        <v>32</v>
      </c>
      <c r="L111" s="43" t="s">
        <v>32</v>
      </c>
      <c r="M111" s="42"/>
      <c r="N111" s="59">
        <v>0</v>
      </c>
      <c r="O111" s="45">
        <f t="shared" si="4"/>
        <v>0</v>
      </c>
      <c r="P111" s="16"/>
      <c r="S111" s="60">
        <v>97</v>
      </c>
      <c r="T111" s="68" t="s">
        <v>146</v>
      </c>
      <c r="U111" s="79" t="s">
        <v>29</v>
      </c>
      <c r="V111" s="86" t="s">
        <v>147</v>
      </c>
      <c r="W111" s="62" t="s">
        <v>86</v>
      </c>
      <c r="X111" s="63">
        <v>1</v>
      </c>
      <c r="Y111" s="51" t="s">
        <v>33</v>
      </c>
      <c r="Z111" s="52">
        <v>1340.7327</v>
      </c>
      <c r="AA111" s="53">
        <f t="shared" si="5"/>
        <v>1340.7327</v>
      </c>
      <c r="AB111" s="1"/>
      <c r="AC111" s="1"/>
    </row>
    <row r="112" ht="15">
      <c r="B112" s="14"/>
      <c r="C112" s="54">
        <v>98</v>
      </c>
      <c r="D112" s="54" t="s">
        <v>84</v>
      </c>
      <c r="E112" s="77" t="s">
        <v>29</v>
      </c>
      <c r="F112" s="76"/>
      <c r="G112" s="87" t="s">
        <v>85</v>
      </c>
      <c r="H112" s="56" t="s">
        <v>86</v>
      </c>
      <c r="I112" s="57">
        <v>2</v>
      </c>
      <c r="J112" s="40" t="s">
        <v>32</v>
      </c>
      <c r="K112" s="41" t="s">
        <v>32</v>
      </c>
      <c r="L112" s="42" t="s">
        <v>32</v>
      </c>
      <c r="M112" s="43"/>
      <c r="N112" s="44">
        <v>0</v>
      </c>
      <c r="O112" s="45">
        <f t="shared" si="4"/>
        <v>0</v>
      </c>
      <c r="P112" s="16"/>
      <c r="S112" s="60">
        <v>98</v>
      </c>
      <c r="T112" s="60" t="s">
        <v>84</v>
      </c>
      <c r="U112" s="88" t="s">
        <v>29</v>
      </c>
      <c r="V112" s="89" t="s">
        <v>85</v>
      </c>
      <c r="W112" s="47" t="s">
        <v>86</v>
      </c>
      <c r="X112" s="69">
        <v>2</v>
      </c>
      <c r="Y112" s="51" t="s">
        <v>33</v>
      </c>
      <c r="Z112" s="53">
        <v>258.32999999999998</v>
      </c>
      <c r="AA112" s="53">
        <f t="shared" si="5"/>
        <v>516.65999999999997</v>
      </c>
      <c r="AB112" s="1"/>
      <c r="AC112" s="1"/>
    </row>
    <row r="113" ht="15">
      <c r="B113" s="14"/>
      <c r="C113" s="54">
        <v>99</v>
      </c>
      <c r="D113" s="65" t="s">
        <v>84</v>
      </c>
      <c r="E113" s="76" t="s">
        <v>29</v>
      </c>
      <c r="F113" s="77"/>
      <c r="G113" s="99" t="s">
        <v>85</v>
      </c>
      <c r="H113" s="35" t="s">
        <v>86</v>
      </c>
      <c r="I113" s="57">
        <v>5</v>
      </c>
      <c r="J113" s="40" t="s">
        <v>32</v>
      </c>
      <c r="K113" s="74" t="s">
        <v>32</v>
      </c>
      <c r="L113" s="43" t="s">
        <v>32</v>
      </c>
      <c r="M113" s="75"/>
      <c r="N113" s="59">
        <v>0</v>
      </c>
      <c r="O113" s="45">
        <f t="shared" si="4"/>
        <v>0</v>
      </c>
      <c r="P113" s="16"/>
      <c r="S113" s="60">
        <v>99</v>
      </c>
      <c r="T113" s="68" t="s">
        <v>84</v>
      </c>
      <c r="U113" s="79" t="s">
        <v>29</v>
      </c>
      <c r="V113" s="89" t="s">
        <v>85</v>
      </c>
      <c r="W113" s="62" t="s">
        <v>86</v>
      </c>
      <c r="X113" s="63">
        <v>5</v>
      </c>
      <c r="Y113" s="51" t="s">
        <v>33</v>
      </c>
      <c r="Z113" s="53">
        <v>258.32999999999998</v>
      </c>
      <c r="AA113" s="53">
        <f t="shared" si="5"/>
        <v>1291.6499999999999</v>
      </c>
      <c r="AB113" s="1"/>
      <c r="AC113" s="1"/>
    </row>
    <row r="114" ht="24">
      <c r="B114" s="14"/>
      <c r="C114" s="54">
        <v>100</v>
      </c>
      <c r="D114" s="54" t="s">
        <v>43</v>
      </c>
      <c r="E114" s="35" t="s">
        <v>37</v>
      </c>
      <c r="F114" s="56"/>
      <c r="G114" s="65" t="s">
        <v>44</v>
      </c>
      <c r="H114" s="56" t="s">
        <v>45</v>
      </c>
      <c r="I114" s="57">
        <v>100</v>
      </c>
      <c r="J114" s="40" t="s">
        <v>32</v>
      </c>
      <c r="K114" s="41" t="s">
        <v>32</v>
      </c>
      <c r="L114" s="42" t="s">
        <v>32</v>
      </c>
      <c r="M114" s="43"/>
      <c r="N114" s="44">
        <v>0</v>
      </c>
      <c r="O114" s="45">
        <f t="shared" si="4"/>
        <v>0</v>
      </c>
      <c r="P114" s="16"/>
      <c r="S114" s="60">
        <v>100</v>
      </c>
      <c r="T114" s="60" t="s">
        <v>43</v>
      </c>
      <c r="U114" s="73" t="s">
        <v>37</v>
      </c>
      <c r="V114" s="60" t="s">
        <v>44</v>
      </c>
      <c r="W114" s="47" t="s">
        <v>45</v>
      </c>
      <c r="X114" s="69">
        <v>100</v>
      </c>
      <c r="Y114" s="51" t="s">
        <v>33</v>
      </c>
      <c r="Z114" s="52">
        <v>96</v>
      </c>
      <c r="AA114" s="53">
        <f t="shared" si="5"/>
        <v>9600</v>
      </c>
      <c r="AB114" s="1"/>
      <c r="AC114" s="1"/>
    </row>
    <row r="115" ht="24">
      <c r="B115" s="14"/>
      <c r="C115" s="54">
        <v>101</v>
      </c>
      <c r="D115" s="65" t="s">
        <v>97</v>
      </c>
      <c r="E115" s="56" t="s">
        <v>37</v>
      </c>
      <c r="F115" s="35"/>
      <c r="G115" s="78" t="s">
        <v>98</v>
      </c>
      <c r="H115" s="35" t="s">
        <v>31</v>
      </c>
      <c r="I115" s="57">
        <v>10</v>
      </c>
      <c r="J115" s="40" t="s">
        <v>32</v>
      </c>
      <c r="K115" s="58" t="s">
        <v>32</v>
      </c>
      <c r="L115" s="43" t="s">
        <v>32</v>
      </c>
      <c r="M115" s="42"/>
      <c r="N115" s="59">
        <v>0</v>
      </c>
      <c r="O115" s="45">
        <f t="shared" si="4"/>
        <v>0</v>
      </c>
      <c r="P115" s="16"/>
      <c r="S115" s="60">
        <v>101</v>
      </c>
      <c r="T115" s="68" t="s">
        <v>97</v>
      </c>
      <c r="U115" s="62" t="s">
        <v>37</v>
      </c>
      <c r="V115" s="80" t="s">
        <v>98</v>
      </c>
      <c r="W115" s="62" t="s">
        <v>31</v>
      </c>
      <c r="X115" s="63">
        <v>10</v>
      </c>
      <c r="Y115" s="51" t="s">
        <v>33</v>
      </c>
      <c r="Z115" s="53">
        <v>297.0795</v>
      </c>
      <c r="AA115" s="53">
        <f t="shared" si="5"/>
        <v>2970.7950000000001</v>
      </c>
      <c r="AB115" s="1"/>
      <c r="AC115" s="1"/>
    </row>
    <row r="116" ht="24">
      <c r="B116" s="14"/>
      <c r="C116" s="54">
        <v>102</v>
      </c>
      <c r="D116" s="54" t="s">
        <v>97</v>
      </c>
      <c r="E116" s="35" t="s">
        <v>37</v>
      </c>
      <c r="F116" s="56"/>
      <c r="G116" s="100" t="s">
        <v>44</v>
      </c>
      <c r="H116" s="56" t="s">
        <v>31</v>
      </c>
      <c r="I116" s="57">
        <v>5</v>
      </c>
      <c r="J116" s="40" t="s">
        <v>32</v>
      </c>
      <c r="K116" s="41" t="s">
        <v>32</v>
      </c>
      <c r="L116" s="42" t="s">
        <v>32</v>
      </c>
      <c r="M116" s="43"/>
      <c r="N116" s="44">
        <v>0</v>
      </c>
      <c r="O116" s="45">
        <f t="shared" si="4"/>
        <v>0</v>
      </c>
      <c r="P116" s="16"/>
      <c r="S116" s="60">
        <v>102</v>
      </c>
      <c r="T116" s="60" t="s">
        <v>97</v>
      </c>
      <c r="U116" s="73" t="s">
        <v>37</v>
      </c>
      <c r="V116" s="80" t="s">
        <v>44</v>
      </c>
      <c r="W116" s="47" t="s">
        <v>31</v>
      </c>
      <c r="X116" s="69">
        <v>5</v>
      </c>
      <c r="Y116" s="51" t="s">
        <v>33</v>
      </c>
      <c r="Z116" s="53">
        <v>297.0795</v>
      </c>
      <c r="AA116" s="53">
        <f t="shared" si="5"/>
        <v>1485.3975</v>
      </c>
      <c r="AB116" s="1"/>
      <c r="AC116" s="1"/>
    </row>
    <row r="117" ht="15">
      <c r="B117" s="14"/>
      <c r="C117" s="54">
        <v>103</v>
      </c>
      <c r="D117" s="65" t="s">
        <v>81</v>
      </c>
      <c r="E117" s="97" t="s">
        <v>29</v>
      </c>
      <c r="F117" s="35"/>
      <c r="G117" s="85" t="s">
        <v>55</v>
      </c>
      <c r="H117" s="35" t="s">
        <v>31</v>
      </c>
      <c r="I117" s="57">
        <v>2</v>
      </c>
      <c r="J117" s="40" t="s">
        <v>32</v>
      </c>
      <c r="K117" s="58" t="s">
        <v>32</v>
      </c>
      <c r="L117" s="43" t="s">
        <v>32</v>
      </c>
      <c r="M117" s="42"/>
      <c r="N117" s="59">
        <v>0</v>
      </c>
      <c r="O117" s="45">
        <f t="shared" si="4"/>
        <v>0</v>
      </c>
      <c r="P117" s="16"/>
      <c r="S117" s="60">
        <v>103</v>
      </c>
      <c r="T117" s="68" t="s">
        <v>81</v>
      </c>
      <c r="U117" s="79" t="s">
        <v>29</v>
      </c>
      <c r="V117" s="86" t="s">
        <v>55</v>
      </c>
      <c r="W117" s="62" t="s">
        <v>31</v>
      </c>
      <c r="X117" s="63">
        <v>2</v>
      </c>
      <c r="Y117" s="51" t="s">
        <v>33</v>
      </c>
      <c r="Z117" s="81">
        <v>1902.5157177600001</v>
      </c>
      <c r="AA117" s="53">
        <f t="shared" si="5"/>
        <v>3805.0314355200003</v>
      </c>
      <c r="AB117" s="1"/>
      <c r="AC117" s="1"/>
    </row>
    <row r="118" ht="15">
      <c r="B118" s="14"/>
      <c r="C118" s="54">
        <v>104</v>
      </c>
      <c r="D118" s="54" t="s">
        <v>127</v>
      </c>
      <c r="E118" s="77" t="s">
        <v>88</v>
      </c>
      <c r="F118" s="76"/>
      <c r="G118" s="87" t="s">
        <v>128</v>
      </c>
      <c r="H118" s="56" t="s">
        <v>31</v>
      </c>
      <c r="I118" s="57">
        <v>33</v>
      </c>
      <c r="J118" s="40" t="s">
        <v>32</v>
      </c>
      <c r="K118" s="41" t="s">
        <v>32</v>
      </c>
      <c r="L118" s="42" t="s">
        <v>32</v>
      </c>
      <c r="M118" s="43"/>
      <c r="N118" s="44">
        <v>0</v>
      </c>
      <c r="O118" s="45">
        <f t="shared" si="4"/>
        <v>0</v>
      </c>
      <c r="P118" s="16"/>
      <c r="S118" s="60">
        <v>104</v>
      </c>
      <c r="T118" s="60" t="s">
        <v>127</v>
      </c>
      <c r="U118" s="88" t="s">
        <v>88</v>
      </c>
      <c r="V118" s="89" t="s">
        <v>128</v>
      </c>
      <c r="W118" s="47" t="s">
        <v>31</v>
      </c>
      <c r="X118" s="69">
        <v>33</v>
      </c>
      <c r="Y118" s="51" t="s">
        <v>33</v>
      </c>
      <c r="Z118" s="81">
        <v>329.76935319</v>
      </c>
      <c r="AA118" s="53">
        <f t="shared" si="5"/>
        <v>10882.388655270001</v>
      </c>
      <c r="AB118" s="1"/>
      <c r="AC118" s="1"/>
    </row>
    <row r="119" ht="15">
      <c r="B119" s="14"/>
      <c r="C119" s="54">
        <v>105</v>
      </c>
      <c r="D119" s="65" t="s">
        <v>36</v>
      </c>
      <c r="E119" s="57" t="s">
        <v>37</v>
      </c>
      <c r="F119" s="66"/>
      <c r="G119" s="54" t="s">
        <v>38</v>
      </c>
      <c r="H119" s="35" t="s">
        <v>39</v>
      </c>
      <c r="I119" s="57">
        <v>5</v>
      </c>
      <c r="J119" s="40" t="s">
        <v>32</v>
      </c>
      <c r="K119" s="74" t="s">
        <v>32</v>
      </c>
      <c r="L119" s="43" t="s">
        <v>32</v>
      </c>
      <c r="M119" s="75"/>
      <c r="N119" s="59">
        <v>0</v>
      </c>
      <c r="O119" s="45">
        <f t="shared" si="4"/>
        <v>0</v>
      </c>
      <c r="P119" s="16"/>
      <c r="S119" s="60">
        <v>105</v>
      </c>
      <c r="T119" s="68" t="s">
        <v>36</v>
      </c>
      <c r="U119" s="69" t="s">
        <v>37</v>
      </c>
      <c r="V119" s="60" t="s">
        <v>38</v>
      </c>
      <c r="W119" s="62" t="s">
        <v>39</v>
      </c>
      <c r="X119" s="63">
        <v>5</v>
      </c>
      <c r="Y119" s="51" t="s">
        <v>33</v>
      </c>
      <c r="Z119" s="52">
        <v>700</v>
      </c>
      <c r="AA119" s="53">
        <f t="shared" si="5"/>
        <v>3500</v>
      </c>
      <c r="AB119" s="1"/>
      <c r="AC119" s="1"/>
    </row>
    <row r="120" ht="15">
      <c r="B120" s="14"/>
      <c r="C120" s="54">
        <v>106</v>
      </c>
      <c r="D120" s="54" t="s">
        <v>136</v>
      </c>
      <c r="E120" s="35" t="s">
        <v>88</v>
      </c>
      <c r="F120" s="56"/>
      <c r="G120" s="100" t="s">
        <v>128</v>
      </c>
      <c r="H120" s="56" t="s">
        <v>31</v>
      </c>
      <c r="I120" s="57">
        <v>14</v>
      </c>
      <c r="J120" s="40" t="s">
        <v>32</v>
      </c>
      <c r="K120" s="41" t="s">
        <v>32</v>
      </c>
      <c r="L120" s="42" t="s">
        <v>32</v>
      </c>
      <c r="M120" s="43"/>
      <c r="N120" s="44">
        <v>0</v>
      </c>
      <c r="O120" s="45">
        <f t="shared" si="4"/>
        <v>0</v>
      </c>
      <c r="P120" s="16"/>
      <c r="S120" s="60">
        <v>106</v>
      </c>
      <c r="T120" s="60" t="s">
        <v>136</v>
      </c>
      <c r="U120" s="73" t="s">
        <v>88</v>
      </c>
      <c r="V120" s="80" t="s">
        <v>128</v>
      </c>
      <c r="W120" s="47" t="s">
        <v>31</v>
      </c>
      <c r="X120" s="69">
        <v>14</v>
      </c>
      <c r="Y120" s="51" t="s">
        <v>33</v>
      </c>
      <c r="Z120" s="81">
        <v>650</v>
      </c>
      <c r="AA120" s="53">
        <f t="shared" si="5"/>
        <v>9100</v>
      </c>
      <c r="AB120" s="1"/>
      <c r="AC120" s="1"/>
    </row>
    <row r="121" ht="27">
      <c r="B121" s="14"/>
      <c r="C121" s="54">
        <v>107</v>
      </c>
      <c r="D121" s="65" t="s">
        <v>136</v>
      </c>
      <c r="E121" s="56" t="s">
        <v>88</v>
      </c>
      <c r="F121" s="35"/>
      <c r="G121" s="78" t="s">
        <v>128</v>
      </c>
      <c r="H121" s="35" t="s">
        <v>31</v>
      </c>
      <c r="I121" s="57">
        <v>5</v>
      </c>
      <c r="J121" s="40" t="s">
        <v>32</v>
      </c>
      <c r="K121" s="58" t="s">
        <v>32</v>
      </c>
      <c r="L121" s="43" t="s">
        <v>32</v>
      </c>
      <c r="M121" s="42"/>
      <c r="N121" s="59">
        <v>0</v>
      </c>
      <c r="O121" s="45">
        <f t="shared" si="4"/>
        <v>0</v>
      </c>
      <c r="P121" s="16"/>
      <c r="S121" s="60">
        <v>107</v>
      </c>
      <c r="T121" s="68" t="s">
        <v>136</v>
      </c>
      <c r="U121" s="62" t="s">
        <v>88</v>
      </c>
      <c r="V121" s="80" t="s">
        <v>128</v>
      </c>
      <c r="W121" s="62" t="s">
        <v>31</v>
      </c>
      <c r="X121" s="63">
        <v>5</v>
      </c>
      <c r="Y121" s="51" t="s">
        <v>33</v>
      </c>
      <c r="Z121" s="81">
        <v>650</v>
      </c>
      <c r="AA121" s="53">
        <f t="shared" si="5"/>
        <v>3250</v>
      </c>
      <c r="AB121" s="1"/>
      <c r="AC121" s="1"/>
    </row>
    <row r="122" ht="15">
      <c r="B122" s="14"/>
      <c r="C122" s="54">
        <v>108</v>
      </c>
      <c r="D122" s="54" t="s">
        <v>146</v>
      </c>
      <c r="E122" s="77" t="s">
        <v>29</v>
      </c>
      <c r="F122" s="76"/>
      <c r="G122" s="110" t="s">
        <v>147</v>
      </c>
      <c r="H122" s="56" t="s">
        <v>86</v>
      </c>
      <c r="I122" s="57">
        <v>1</v>
      </c>
      <c r="J122" s="40" t="s">
        <v>32</v>
      </c>
      <c r="K122" s="41" t="s">
        <v>32</v>
      </c>
      <c r="L122" s="42" t="s">
        <v>32</v>
      </c>
      <c r="M122" s="43"/>
      <c r="N122" s="44">
        <v>0</v>
      </c>
      <c r="O122" s="45">
        <f t="shared" si="4"/>
        <v>0</v>
      </c>
      <c r="P122" s="16"/>
      <c r="S122" s="60">
        <v>108</v>
      </c>
      <c r="T122" s="60" t="s">
        <v>146</v>
      </c>
      <c r="U122" s="88" t="s">
        <v>29</v>
      </c>
      <c r="V122" s="86" t="s">
        <v>147</v>
      </c>
      <c r="W122" s="47" t="s">
        <v>86</v>
      </c>
      <c r="X122" s="69">
        <v>1</v>
      </c>
      <c r="Y122" s="51" t="s">
        <v>33</v>
      </c>
      <c r="Z122" s="52">
        <v>1340.7327</v>
      </c>
      <c r="AA122" s="53">
        <f t="shared" si="5"/>
        <v>1340.7327</v>
      </c>
      <c r="AB122" s="1"/>
      <c r="AC122" s="1"/>
    </row>
    <row r="123" ht="15">
      <c r="B123" s="14"/>
      <c r="C123" s="54">
        <v>109</v>
      </c>
      <c r="D123" s="65" t="s">
        <v>84</v>
      </c>
      <c r="E123" s="76" t="s">
        <v>29</v>
      </c>
      <c r="F123" s="77"/>
      <c r="G123" s="99" t="s">
        <v>85</v>
      </c>
      <c r="H123" s="35" t="s">
        <v>86</v>
      </c>
      <c r="I123" s="57">
        <v>1</v>
      </c>
      <c r="J123" s="40" t="s">
        <v>32</v>
      </c>
      <c r="K123" s="58" t="s">
        <v>32</v>
      </c>
      <c r="L123" s="43" t="s">
        <v>32</v>
      </c>
      <c r="M123" s="42"/>
      <c r="N123" s="59">
        <v>0</v>
      </c>
      <c r="O123" s="45">
        <f t="shared" si="4"/>
        <v>0</v>
      </c>
      <c r="P123" s="16"/>
      <c r="S123" s="60">
        <v>109</v>
      </c>
      <c r="T123" s="68" t="s">
        <v>84</v>
      </c>
      <c r="U123" s="79" t="s">
        <v>29</v>
      </c>
      <c r="V123" s="89" t="s">
        <v>85</v>
      </c>
      <c r="W123" s="62" t="s">
        <v>86</v>
      </c>
      <c r="X123" s="63">
        <v>1</v>
      </c>
      <c r="Y123" s="51" t="s">
        <v>33</v>
      </c>
      <c r="Z123" s="53">
        <v>258.32999999999998</v>
      </c>
      <c r="AA123" s="53">
        <f t="shared" si="5"/>
        <v>258.32999999999998</v>
      </c>
      <c r="AB123" s="1"/>
      <c r="AC123" s="1"/>
    </row>
    <row r="124" ht="15">
      <c r="B124" s="14"/>
      <c r="C124" s="54">
        <v>110</v>
      </c>
      <c r="D124" s="54" t="s">
        <v>59</v>
      </c>
      <c r="E124" s="35" t="s">
        <v>29</v>
      </c>
      <c r="F124" s="56"/>
      <c r="G124" s="65" t="s">
        <v>60</v>
      </c>
      <c r="H124" s="56" t="s">
        <v>45</v>
      </c>
      <c r="I124" s="57">
        <v>225</v>
      </c>
      <c r="J124" s="40" t="s">
        <v>32</v>
      </c>
      <c r="K124" s="41" t="s">
        <v>32</v>
      </c>
      <c r="L124" s="42" t="s">
        <v>32</v>
      </c>
      <c r="M124" s="43"/>
      <c r="N124" s="44">
        <v>0</v>
      </c>
      <c r="O124" s="45">
        <f t="shared" si="4"/>
        <v>0</v>
      </c>
      <c r="P124" s="16"/>
      <c r="S124" s="60">
        <v>110</v>
      </c>
      <c r="T124" s="60" t="s">
        <v>59</v>
      </c>
      <c r="U124" s="73" t="s">
        <v>29</v>
      </c>
      <c r="V124" s="60" t="s">
        <v>60</v>
      </c>
      <c r="W124" s="47" t="s">
        <v>45</v>
      </c>
      <c r="X124" s="69">
        <v>225</v>
      </c>
      <c r="Y124" s="51" t="s">
        <v>33</v>
      </c>
      <c r="Z124" s="81">
        <v>162.77080526</v>
      </c>
      <c r="AA124" s="53">
        <f t="shared" si="5"/>
        <v>36623.431183499997</v>
      </c>
      <c r="AB124" s="1"/>
      <c r="AC124" s="1"/>
    </row>
    <row r="125" ht="15">
      <c r="B125" s="14"/>
      <c r="C125" s="54">
        <v>111</v>
      </c>
      <c r="D125" s="65" t="s">
        <v>121</v>
      </c>
      <c r="E125" s="56" t="s">
        <v>88</v>
      </c>
      <c r="F125" s="35"/>
      <c r="G125" s="54" t="s">
        <v>122</v>
      </c>
      <c r="H125" s="35" t="s">
        <v>31</v>
      </c>
      <c r="I125" s="57">
        <v>10</v>
      </c>
      <c r="J125" s="40" t="s">
        <v>32</v>
      </c>
      <c r="K125" s="74" t="s">
        <v>32</v>
      </c>
      <c r="L125" s="43" t="s">
        <v>32</v>
      </c>
      <c r="M125" s="75"/>
      <c r="N125" s="59">
        <v>0</v>
      </c>
      <c r="O125" s="45">
        <f t="shared" si="4"/>
        <v>0</v>
      </c>
      <c r="P125" s="16"/>
      <c r="S125" s="60">
        <v>111</v>
      </c>
      <c r="T125" s="68" t="s">
        <v>121</v>
      </c>
      <c r="U125" s="62" t="s">
        <v>88</v>
      </c>
      <c r="V125" s="60" t="s">
        <v>122</v>
      </c>
      <c r="W125" s="62" t="s">
        <v>31</v>
      </c>
      <c r="X125" s="63">
        <v>10</v>
      </c>
      <c r="Y125" s="51" t="s">
        <v>33</v>
      </c>
      <c r="Z125" s="53">
        <v>1350</v>
      </c>
      <c r="AA125" s="53">
        <f t="shared" si="5"/>
        <v>13500</v>
      </c>
      <c r="AB125" s="1"/>
      <c r="AC125" s="1"/>
    </row>
    <row r="126" ht="15">
      <c r="B126" s="14"/>
      <c r="C126" s="54">
        <v>112</v>
      </c>
      <c r="D126" s="54" t="s">
        <v>141</v>
      </c>
      <c r="E126" s="35" t="s">
        <v>88</v>
      </c>
      <c r="F126" s="56"/>
      <c r="G126" s="65" t="s">
        <v>142</v>
      </c>
      <c r="H126" s="56" t="s">
        <v>92</v>
      </c>
      <c r="I126" s="57">
        <v>50</v>
      </c>
      <c r="J126" s="40" t="s">
        <v>32</v>
      </c>
      <c r="K126" s="41" t="s">
        <v>32</v>
      </c>
      <c r="L126" s="42" t="s">
        <v>32</v>
      </c>
      <c r="M126" s="43"/>
      <c r="N126" s="44">
        <v>0</v>
      </c>
      <c r="O126" s="45">
        <f t="shared" si="4"/>
        <v>0</v>
      </c>
      <c r="P126" s="16"/>
      <c r="S126" s="60">
        <v>112</v>
      </c>
      <c r="T126" s="60" t="s">
        <v>141</v>
      </c>
      <c r="U126" s="73" t="s">
        <v>88</v>
      </c>
      <c r="V126" s="60" t="s">
        <v>142</v>
      </c>
      <c r="W126" s="47" t="s">
        <v>92</v>
      </c>
      <c r="X126" s="69">
        <v>50</v>
      </c>
      <c r="Y126" s="51" t="s">
        <v>33</v>
      </c>
      <c r="Z126" s="53">
        <v>64.582499999999996</v>
      </c>
      <c r="AA126" s="53">
        <f t="shared" si="5"/>
        <v>3229.125</v>
      </c>
      <c r="AB126" s="1"/>
      <c r="AC126" s="1"/>
    </row>
    <row r="127" ht="15">
      <c r="B127" s="14"/>
      <c r="C127" s="54">
        <v>113</v>
      </c>
      <c r="D127" s="65" t="s">
        <v>118</v>
      </c>
      <c r="E127" s="56" t="s">
        <v>88</v>
      </c>
      <c r="F127" s="35"/>
      <c r="G127" s="99" t="s">
        <v>131</v>
      </c>
      <c r="H127" s="35" t="s">
        <v>31</v>
      </c>
      <c r="I127" s="57">
        <v>10</v>
      </c>
      <c r="J127" s="102" t="s">
        <v>32</v>
      </c>
      <c r="K127" s="58" t="s">
        <v>32</v>
      </c>
      <c r="L127" s="75" t="s">
        <v>32</v>
      </c>
      <c r="M127" s="42"/>
      <c r="N127" s="103">
        <v>0</v>
      </c>
      <c r="O127" s="45">
        <f t="shared" si="4"/>
        <v>0</v>
      </c>
      <c r="P127" s="16"/>
      <c r="S127" s="60">
        <v>113</v>
      </c>
      <c r="T127" s="68" t="s">
        <v>118</v>
      </c>
      <c r="U127" s="62" t="s">
        <v>88</v>
      </c>
      <c r="V127" s="89" t="s">
        <v>131</v>
      </c>
      <c r="W127" s="62" t="s">
        <v>31</v>
      </c>
      <c r="X127" s="63">
        <v>10</v>
      </c>
      <c r="Y127" s="51" t="s">
        <v>33</v>
      </c>
      <c r="Z127" s="53">
        <v>400</v>
      </c>
      <c r="AA127" s="53">
        <f t="shared" si="5"/>
        <v>4000</v>
      </c>
      <c r="AB127" s="1"/>
      <c r="AC127" s="1"/>
    </row>
    <row r="128" ht="15">
      <c r="B128" s="14"/>
      <c r="C128" s="54">
        <v>114</v>
      </c>
      <c r="D128" s="54" t="s">
        <v>118</v>
      </c>
      <c r="E128" s="35" t="s">
        <v>29</v>
      </c>
      <c r="F128" s="56"/>
      <c r="G128" s="100" t="s">
        <v>119</v>
      </c>
      <c r="H128" s="56" t="s">
        <v>31</v>
      </c>
      <c r="I128" s="57">
        <v>2</v>
      </c>
      <c r="J128" s="104" t="s">
        <v>32</v>
      </c>
      <c r="K128" s="41" t="s">
        <v>32</v>
      </c>
      <c r="L128" s="105" t="s">
        <v>32</v>
      </c>
      <c r="M128" s="43"/>
      <c r="N128" s="106">
        <v>0</v>
      </c>
      <c r="O128" s="45">
        <f t="shared" si="4"/>
        <v>0</v>
      </c>
      <c r="P128" s="16"/>
      <c r="S128" s="60">
        <v>114</v>
      </c>
      <c r="T128" s="60" t="s">
        <v>118</v>
      </c>
      <c r="U128" s="73" t="s">
        <v>29</v>
      </c>
      <c r="V128" s="80" t="s">
        <v>119</v>
      </c>
      <c r="W128" s="47" t="s">
        <v>31</v>
      </c>
      <c r="X128" s="69">
        <v>2</v>
      </c>
      <c r="Y128" s="51" t="s">
        <v>33</v>
      </c>
      <c r="Z128" s="53">
        <v>400</v>
      </c>
      <c r="AA128" s="53">
        <f t="shared" si="5"/>
        <v>800</v>
      </c>
      <c r="AB128" s="1"/>
      <c r="AC128" s="1"/>
    </row>
    <row r="129" ht="15">
      <c r="B129" s="14"/>
      <c r="C129" s="54">
        <v>115</v>
      </c>
      <c r="D129" s="65" t="s">
        <v>127</v>
      </c>
      <c r="E129" s="76" t="s">
        <v>88</v>
      </c>
      <c r="F129" s="77"/>
      <c r="G129" s="99" t="s">
        <v>128</v>
      </c>
      <c r="H129" s="35" t="s">
        <v>31</v>
      </c>
      <c r="I129" s="57">
        <v>1</v>
      </c>
      <c r="J129" s="40" t="s">
        <v>32</v>
      </c>
      <c r="K129" s="58" t="s">
        <v>32</v>
      </c>
      <c r="L129" s="43" t="s">
        <v>32</v>
      </c>
      <c r="M129" s="42"/>
      <c r="N129" s="59">
        <v>0</v>
      </c>
      <c r="O129" s="45">
        <f t="shared" si="4"/>
        <v>0</v>
      </c>
      <c r="P129" s="16"/>
      <c r="S129" s="60">
        <v>115</v>
      </c>
      <c r="T129" s="68" t="s">
        <v>127</v>
      </c>
      <c r="U129" s="79" t="s">
        <v>88</v>
      </c>
      <c r="V129" s="89" t="s">
        <v>128</v>
      </c>
      <c r="W129" s="62" t="s">
        <v>31</v>
      </c>
      <c r="X129" s="63">
        <v>1</v>
      </c>
      <c r="Y129" s="51" t="s">
        <v>33</v>
      </c>
      <c r="Z129" s="81">
        <v>329.76935319</v>
      </c>
      <c r="AA129" s="53">
        <f t="shared" si="5"/>
        <v>329.76935319</v>
      </c>
      <c r="AB129" s="1"/>
      <c r="AC129" s="1"/>
    </row>
    <row r="130" ht="15">
      <c r="B130" s="14"/>
      <c r="C130" s="54">
        <v>116</v>
      </c>
      <c r="D130" s="54" t="s">
        <v>127</v>
      </c>
      <c r="E130" s="77" t="s">
        <v>88</v>
      </c>
      <c r="F130" s="76"/>
      <c r="G130" s="87" t="s">
        <v>128</v>
      </c>
      <c r="H130" s="56" t="s">
        <v>31</v>
      </c>
      <c r="I130" s="57">
        <v>1</v>
      </c>
      <c r="J130" s="40" t="s">
        <v>32</v>
      </c>
      <c r="K130" s="41" t="s">
        <v>32</v>
      </c>
      <c r="L130" s="42" t="s">
        <v>32</v>
      </c>
      <c r="M130" s="43"/>
      <c r="N130" s="44">
        <v>0</v>
      </c>
      <c r="O130" s="45">
        <f t="shared" si="4"/>
        <v>0</v>
      </c>
      <c r="P130" s="16"/>
      <c r="S130" s="60">
        <v>116</v>
      </c>
      <c r="T130" s="60" t="s">
        <v>127</v>
      </c>
      <c r="U130" s="88" t="s">
        <v>88</v>
      </c>
      <c r="V130" s="89" t="s">
        <v>128</v>
      </c>
      <c r="W130" s="47" t="s">
        <v>31</v>
      </c>
      <c r="X130" s="69">
        <v>1</v>
      </c>
      <c r="Y130" s="51" t="s">
        <v>33</v>
      </c>
      <c r="Z130" s="81">
        <v>329.76935319</v>
      </c>
      <c r="AA130" s="53">
        <f t="shared" si="5"/>
        <v>329.76935319</v>
      </c>
      <c r="AB130" s="1"/>
      <c r="AC130" s="1"/>
    </row>
    <row r="131" ht="15">
      <c r="B131" s="14"/>
      <c r="C131" s="54">
        <v>117</v>
      </c>
      <c r="D131" s="65" t="s">
        <v>72</v>
      </c>
      <c r="E131" s="56" t="s">
        <v>37</v>
      </c>
      <c r="F131" s="35"/>
      <c r="G131" s="54" t="s">
        <v>44</v>
      </c>
      <c r="H131" s="35" t="s">
        <v>39</v>
      </c>
      <c r="I131" s="57">
        <v>5</v>
      </c>
      <c r="J131" s="40" t="s">
        <v>32</v>
      </c>
      <c r="K131" s="58" t="s">
        <v>32</v>
      </c>
      <c r="L131" s="43" t="s">
        <v>32</v>
      </c>
      <c r="M131" s="42"/>
      <c r="N131" s="59">
        <v>0</v>
      </c>
      <c r="O131" s="45">
        <f t="shared" si="4"/>
        <v>0</v>
      </c>
      <c r="P131" s="16"/>
      <c r="S131" s="60">
        <v>117</v>
      </c>
      <c r="T131" s="68" t="s">
        <v>72</v>
      </c>
      <c r="U131" s="62" t="s">
        <v>37</v>
      </c>
      <c r="V131" s="60" t="s">
        <v>44</v>
      </c>
      <c r="W131" s="62" t="s">
        <v>39</v>
      </c>
      <c r="X131" s="63">
        <v>5</v>
      </c>
      <c r="Y131" s="51" t="s">
        <v>33</v>
      </c>
      <c r="Z131" s="81">
        <v>1141.50937899</v>
      </c>
      <c r="AA131" s="53">
        <f t="shared" si="5"/>
        <v>5707.54689495</v>
      </c>
      <c r="AB131" s="1"/>
      <c r="AC131" s="1"/>
    </row>
    <row r="132" ht="15">
      <c r="B132" s="14"/>
      <c r="C132" s="54">
        <v>118</v>
      </c>
      <c r="D132" s="54" t="s">
        <v>84</v>
      </c>
      <c r="E132" s="77" t="s">
        <v>29</v>
      </c>
      <c r="F132" s="76"/>
      <c r="G132" s="87" t="s">
        <v>85</v>
      </c>
      <c r="H132" s="56" t="s">
        <v>86</v>
      </c>
      <c r="I132" s="57">
        <v>2</v>
      </c>
      <c r="J132" s="40" t="s">
        <v>32</v>
      </c>
      <c r="K132" s="74" t="s">
        <v>32</v>
      </c>
      <c r="L132" s="42" t="s">
        <v>32</v>
      </c>
      <c r="M132" s="75"/>
      <c r="N132" s="44">
        <v>0</v>
      </c>
      <c r="O132" s="45">
        <f t="shared" si="4"/>
        <v>0</v>
      </c>
      <c r="P132" s="16"/>
      <c r="S132" s="60">
        <v>118</v>
      </c>
      <c r="T132" s="60" t="s">
        <v>84</v>
      </c>
      <c r="U132" s="88" t="s">
        <v>29</v>
      </c>
      <c r="V132" s="89" t="s">
        <v>85</v>
      </c>
      <c r="W132" s="47" t="s">
        <v>86</v>
      </c>
      <c r="X132" s="69">
        <v>2</v>
      </c>
      <c r="Y132" s="51" t="s">
        <v>33</v>
      </c>
      <c r="Z132" s="53">
        <v>258.32999999999998</v>
      </c>
      <c r="AA132" s="53">
        <f t="shared" si="5"/>
        <v>516.65999999999997</v>
      </c>
      <c r="AB132" s="1"/>
      <c r="AC132" s="1"/>
    </row>
    <row r="133" ht="15">
      <c r="B133" s="14"/>
      <c r="C133" s="54">
        <v>119</v>
      </c>
      <c r="D133" s="65" t="s">
        <v>84</v>
      </c>
      <c r="E133" s="76" t="s">
        <v>29</v>
      </c>
      <c r="F133" s="77"/>
      <c r="G133" s="99" t="s">
        <v>85</v>
      </c>
      <c r="H133" s="35" t="s">
        <v>86</v>
      </c>
      <c r="I133" s="57">
        <v>3</v>
      </c>
      <c r="J133" s="40" t="s">
        <v>32</v>
      </c>
      <c r="K133" s="41" t="s">
        <v>32</v>
      </c>
      <c r="L133" s="42" t="s">
        <v>32</v>
      </c>
      <c r="M133" s="43"/>
      <c r="N133" s="44">
        <v>0</v>
      </c>
      <c r="O133" s="45">
        <f t="shared" si="4"/>
        <v>0</v>
      </c>
      <c r="P133" s="16"/>
      <c r="S133" s="60">
        <v>119</v>
      </c>
      <c r="T133" s="68" t="s">
        <v>84</v>
      </c>
      <c r="U133" s="79" t="s">
        <v>29</v>
      </c>
      <c r="V133" s="89" t="s">
        <v>85</v>
      </c>
      <c r="W133" s="62" t="s">
        <v>86</v>
      </c>
      <c r="X133" s="63">
        <v>3</v>
      </c>
      <c r="Y133" s="51" t="s">
        <v>33</v>
      </c>
      <c r="Z133" s="53">
        <v>258.32999999999998</v>
      </c>
      <c r="AA133" s="53">
        <f t="shared" si="5"/>
        <v>774.99000000000001</v>
      </c>
      <c r="AB133" s="1"/>
      <c r="AC133" s="1"/>
    </row>
    <row r="134" ht="15">
      <c r="B134" s="14"/>
      <c r="C134" s="54">
        <v>120</v>
      </c>
      <c r="D134" s="54" t="s">
        <v>84</v>
      </c>
      <c r="E134" s="77" t="s">
        <v>29</v>
      </c>
      <c r="F134" s="76"/>
      <c r="G134" s="87" t="s">
        <v>85</v>
      </c>
      <c r="H134" s="56" t="s">
        <v>86</v>
      </c>
      <c r="I134" s="57">
        <v>10</v>
      </c>
      <c r="J134" s="40" t="s">
        <v>32</v>
      </c>
      <c r="K134" s="58" t="s">
        <v>32</v>
      </c>
      <c r="L134" s="43" t="s">
        <v>32</v>
      </c>
      <c r="M134" s="42"/>
      <c r="N134" s="59">
        <v>0</v>
      </c>
      <c r="O134" s="45">
        <f t="shared" si="4"/>
        <v>0</v>
      </c>
      <c r="P134" s="16"/>
      <c r="S134" s="60">
        <v>120</v>
      </c>
      <c r="T134" s="60" t="s">
        <v>84</v>
      </c>
      <c r="U134" s="88" t="s">
        <v>29</v>
      </c>
      <c r="V134" s="89" t="s">
        <v>85</v>
      </c>
      <c r="W134" s="47" t="s">
        <v>86</v>
      </c>
      <c r="X134" s="69">
        <v>10</v>
      </c>
      <c r="Y134" s="51" t="s">
        <v>33</v>
      </c>
      <c r="Z134" s="53">
        <v>258.32999999999998</v>
      </c>
      <c r="AA134" s="53">
        <f t="shared" si="5"/>
        <v>2583.2999999999997</v>
      </c>
      <c r="AB134" s="1"/>
      <c r="AC134" s="1"/>
    </row>
    <row r="135" ht="15">
      <c r="B135" s="14"/>
      <c r="C135" s="54">
        <v>121</v>
      </c>
      <c r="D135" s="65" t="s">
        <v>84</v>
      </c>
      <c r="E135" s="76" t="s">
        <v>29</v>
      </c>
      <c r="F135" s="77"/>
      <c r="G135" s="99" t="s">
        <v>85</v>
      </c>
      <c r="H135" s="35" t="s">
        <v>86</v>
      </c>
      <c r="I135" s="57">
        <v>8</v>
      </c>
      <c r="J135" s="40" t="s">
        <v>32</v>
      </c>
      <c r="K135" s="41" t="s">
        <v>32</v>
      </c>
      <c r="L135" s="42" t="s">
        <v>32</v>
      </c>
      <c r="M135" s="43"/>
      <c r="N135" s="44">
        <v>0</v>
      </c>
      <c r="O135" s="45">
        <f t="shared" si="4"/>
        <v>0</v>
      </c>
      <c r="P135" s="16"/>
      <c r="S135" s="60">
        <v>121</v>
      </c>
      <c r="T135" s="68" t="s">
        <v>84</v>
      </c>
      <c r="U135" s="79" t="s">
        <v>29</v>
      </c>
      <c r="V135" s="89" t="s">
        <v>85</v>
      </c>
      <c r="W135" s="62" t="s">
        <v>86</v>
      </c>
      <c r="X135" s="63">
        <v>8</v>
      </c>
      <c r="Y135" s="51" t="s">
        <v>33</v>
      </c>
      <c r="Z135" s="53">
        <v>258.32999999999998</v>
      </c>
      <c r="AA135" s="53">
        <f t="shared" si="5"/>
        <v>2066.6399999999999</v>
      </c>
      <c r="AB135" s="1"/>
      <c r="AC135" s="1"/>
    </row>
    <row r="136" ht="15">
      <c r="B136" s="14"/>
      <c r="C136" s="54">
        <v>122</v>
      </c>
      <c r="D136" s="54" t="s">
        <v>84</v>
      </c>
      <c r="E136" s="77" t="s">
        <v>29</v>
      </c>
      <c r="F136" s="76"/>
      <c r="G136" s="87" t="s">
        <v>85</v>
      </c>
      <c r="H136" s="56" t="s">
        <v>86</v>
      </c>
      <c r="I136" s="57">
        <v>10</v>
      </c>
      <c r="J136" s="40" t="s">
        <v>32</v>
      </c>
      <c r="K136" s="58" t="s">
        <v>32</v>
      </c>
      <c r="L136" s="43" t="s">
        <v>32</v>
      </c>
      <c r="M136" s="42"/>
      <c r="N136" s="59">
        <v>0</v>
      </c>
      <c r="O136" s="45">
        <f t="shared" si="4"/>
        <v>0</v>
      </c>
      <c r="P136" s="16"/>
      <c r="S136" s="60">
        <v>122</v>
      </c>
      <c r="T136" s="60" t="s">
        <v>84</v>
      </c>
      <c r="U136" s="88" t="s">
        <v>29</v>
      </c>
      <c r="V136" s="89" t="s">
        <v>85</v>
      </c>
      <c r="W136" s="47" t="s">
        <v>86</v>
      </c>
      <c r="X136" s="69">
        <v>10</v>
      </c>
      <c r="Y136" s="51" t="s">
        <v>33</v>
      </c>
      <c r="Z136" s="53">
        <v>258.32999999999998</v>
      </c>
      <c r="AA136" s="53">
        <f t="shared" si="5"/>
        <v>2583.2999999999997</v>
      </c>
      <c r="AB136" s="1"/>
      <c r="AC136" s="1"/>
    </row>
    <row r="137" ht="15">
      <c r="B137" s="14"/>
      <c r="C137" s="54">
        <v>123</v>
      </c>
      <c r="D137" s="65" t="s">
        <v>84</v>
      </c>
      <c r="E137" s="76" t="s">
        <v>29</v>
      </c>
      <c r="F137" s="77"/>
      <c r="G137" s="99" t="s">
        <v>85</v>
      </c>
      <c r="H137" s="35" t="s">
        <v>86</v>
      </c>
      <c r="I137" s="57">
        <v>15</v>
      </c>
      <c r="J137" s="40" t="s">
        <v>32</v>
      </c>
      <c r="K137" s="41" t="s">
        <v>32</v>
      </c>
      <c r="L137" s="42" t="s">
        <v>32</v>
      </c>
      <c r="M137" s="43"/>
      <c r="N137" s="44">
        <v>0</v>
      </c>
      <c r="O137" s="45">
        <f t="shared" si="4"/>
        <v>0</v>
      </c>
      <c r="P137" s="16"/>
      <c r="S137" s="60">
        <v>123</v>
      </c>
      <c r="T137" s="68" t="s">
        <v>84</v>
      </c>
      <c r="U137" s="79" t="s">
        <v>29</v>
      </c>
      <c r="V137" s="89" t="s">
        <v>85</v>
      </c>
      <c r="W137" s="62" t="s">
        <v>86</v>
      </c>
      <c r="X137" s="63">
        <v>15</v>
      </c>
      <c r="Y137" s="51" t="s">
        <v>33</v>
      </c>
      <c r="Z137" s="53">
        <v>258.32999999999998</v>
      </c>
      <c r="AA137" s="53">
        <f t="shared" si="5"/>
        <v>3874.9499999999998</v>
      </c>
      <c r="AB137" s="1"/>
      <c r="AC137" s="1"/>
    </row>
    <row r="138" ht="15">
      <c r="B138" s="14"/>
      <c r="C138" s="54">
        <v>124</v>
      </c>
      <c r="D138" s="54" t="s">
        <v>90</v>
      </c>
      <c r="E138" s="66" t="s">
        <v>37</v>
      </c>
      <c r="F138" s="94" t="s">
        <v>78</v>
      </c>
      <c r="G138" s="54" t="s">
        <v>79</v>
      </c>
      <c r="H138" s="56" t="s">
        <v>31</v>
      </c>
      <c r="I138" s="57">
        <v>10</v>
      </c>
      <c r="J138" s="40" t="s">
        <v>32</v>
      </c>
      <c r="K138" s="74" t="s">
        <v>32</v>
      </c>
      <c r="L138" s="43" t="s">
        <v>32</v>
      </c>
      <c r="M138" s="75"/>
      <c r="N138" s="59">
        <v>0</v>
      </c>
      <c r="O138" s="45">
        <f t="shared" si="4"/>
        <v>0</v>
      </c>
      <c r="P138" s="16"/>
      <c r="S138" s="60">
        <v>124</v>
      </c>
      <c r="T138" s="60" t="s">
        <v>90</v>
      </c>
      <c r="U138" s="71" t="s">
        <v>37</v>
      </c>
      <c r="V138" s="60" t="s">
        <v>79</v>
      </c>
      <c r="W138" s="47" t="s">
        <v>31</v>
      </c>
      <c r="X138" s="69">
        <v>10</v>
      </c>
      <c r="Y138" s="51" t="s">
        <v>33</v>
      </c>
      <c r="Z138" s="81">
        <v>288.26002769000002</v>
      </c>
      <c r="AA138" s="53">
        <f t="shared" si="5"/>
        <v>2882.6002769000002</v>
      </c>
      <c r="AB138" s="1"/>
      <c r="AC138" s="1"/>
    </row>
    <row r="139" ht="15">
      <c r="B139" s="14"/>
      <c r="C139" s="54">
        <v>125</v>
      </c>
      <c r="D139" s="65" t="s">
        <v>77</v>
      </c>
      <c r="E139" s="57" t="s">
        <v>37</v>
      </c>
      <c r="F139" s="94" t="s">
        <v>78</v>
      </c>
      <c r="G139" s="54" t="s">
        <v>79</v>
      </c>
      <c r="H139" s="35" t="s">
        <v>31</v>
      </c>
      <c r="I139" s="57">
        <v>10</v>
      </c>
      <c r="J139" s="40" t="s">
        <v>32</v>
      </c>
      <c r="K139" s="41" t="s">
        <v>32</v>
      </c>
      <c r="L139" s="42" t="s">
        <v>32</v>
      </c>
      <c r="M139" s="43"/>
      <c r="N139" s="44">
        <v>0</v>
      </c>
      <c r="O139" s="45">
        <f t="shared" si="4"/>
        <v>0</v>
      </c>
      <c r="P139" s="16"/>
      <c r="S139" s="60">
        <v>125</v>
      </c>
      <c r="T139" s="68" t="s">
        <v>77</v>
      </c>
      <c r="U139" s="69" t="s">
        <v>37</v>
      </c>
      <c r="V139" s="60" t="s">
        <v>79</v>
      </c>
      <c r="W139" s="62" t="s">
        <v>31</v>
      </c>
      <c r="X139" s="63">
        <v>10</v>
      </c>
      <c r="Y139" s="51" t="s">
        <v>33</v>
      </c>
      <c r="Z139" s="81">
        <v>480.43317856000004</v>
      </c>
      <c r="AA139" s="53">
        <f t="shared" si="5"/>
        <v>4804.3317856000003</v>
      </c>
      <c r="AB139" s="1"/>
      <c r="AC139" s="1"/>
    </row>
    <row r="140" ht="15">
      <c r="B140" s="14"/>
      <c r="C140" s="54">
        <v>126</v>
      </c>
      <c r="D140" s="54" t="s">
        <v>28</v>
      </c>
      <c r="E140" s="37" t="s">
        <v>29</v>
      </c>
      <c r="F140" s="117"/>
      <c r="G140" s="55" t="s">
        <v>30</v>
      </c>
      <c r="H140" s="56" t="s">
        <v>31</v>
      </c>
      <c r="I140" s="57">
        <v>2</v>
      </c>
      <c r="J140" s="40" t="s">
        <v>32</v>
      </c>
      <c r="K140" s="58" t="s">
        <v>32</v>
      </c>
      <c r="L140" s="43" t="s">
        <v>32</v>
      </c>
      <c r="M140" s="42"/>
      <c r="N140" s="59">
        <v>0</v>
      </c>
      <c r="O140" s="45">
        <f t="shared" si="4"/>
        <v>0</v>
      </c>
      <c r="P140" s="16"/>
      <c r="S140" s="60">
        <v>126</v>
      </c>
      <c r="T140" s="60" t="s">
        <v>28</v>
      </c>
      <c r="U140" s="61" t="s">
        <v>29</v>
      </c>
      <c r="V140" s="46" t="s">
        <v>30</v>
      </c>
      <c r="W140" s="47" t="s">
        <v>31</v>
      </c>
      <c r="X140" s="69">
        <v>2</v>
      </c>
      <c r="Y140" s="51" t="s">
        <v>33</v>
      </c>
      <c r="Z140" s="52">
        <v>5500</v>
      </c>
      <c r="AA140" s="53">
        <f t="shared" si="5"/>
        <v>11000</v>
      </c>
      <c r="AB140" s="1"/>
      <c r="AC140" s="1"/>
    </row>
    <row r="141" ht="15">
      <c r="B141" s="14"/>
      <c r="C141" s="54">
        <v>127</v>
      </c>
      <c r="D141" s="65" t="s">
        <v>68</v>
      </c>
      <c r="E141" s="56" t="s">
        <v>37</v>
      </c>
      <c r="F141" s="35"/>
      <c r="G141" s="54" t="s">
        <v>52</v>
      </c>
      <c r="H141" s="35" t="s">
        <v>31</v>
      </c>
      <c r="I141" s="57">
        <v>10</v>
      </c>
      <c r="J141" s="40" t="s">
        <v>32</v>
      </c>
      <c r="K141" s="41" t="s">
        <v>32</v>
      </c>
      <c r="L141" s="42" t="s">
        <v>32</v>
      </c>
      <c r="M141" s="43"/>
      <c r="N141" s="44">
        <v>0</v>
      </c>
      <c r="O141" s="45">
        <f t="shared" si="4"/>
        <v>0</v>
      </c>
      <c r="P141" s="16"/>
      <c r="S141" s="60">
        <v>127</v>
      </c>
      <c r="T141" s="68" t="s">
        <v>68</v>
      </c>
      <c r="U141" s="62" t="s">
        <v>37</v>
      </c>
      <c r="V141" s="60" t="s">
        <v>52</v>
      </c>
      <c r="W141" s="62" t="s">
        <v>31</v>
      </c>
      <c r="X141" s="63">
        <v>10</v>
      </c>
      <c r="Y141" s="51" t="s">
        <v>33</v>
      </c>
      <c r="Z141" s="53">
        <v>10570.389995</v>
      </c>
      <c r="AA141" s="53">
        <f t="shared" si="5"/>
        <v>105703.89994999999</v>
      </c>
      <c r="AB141" s="1"/>
      <c r="AC141" s="1"/>
    </row>
    <row r="142" ht="15">
      <c r="B142" s="14"/>
      <c r="C142" s="54">
        <v>128</v>
      </c>
      <c r="D142" s="54" t="s">
        <v>43</v>
      </c>
      <c r="E142" s="35" t="s">
        <v>37</v>
      </c>
      <c r="F142" s="56"/>
      <c r="G142" s="65" t="s">
        <v>44</v>
      </c>
      <c r="H142" s="56" t="s">
        <v>45</v>
      </c>
      <c r="I142" s="57">
        <v>50</v>
      </c>
      <c r="J142" s="40" t="s">
        <v>32</v>
      </c>
      <c r="K142" s="58" t="s">
        <v>32</v>
      </c>
      <c r="L142" s="43" t="s">
        <v>32</v>
      </c>
      <c r="M142" s="42"/>
      <c r="N142" s="59">
        <v>0</v>
      </c>
      <c r="O142" s="45">
        <f t="shared" si="4"/>
        <v>0</v>
      </c>
      <c r="P142" s="16"/>
      <c r="S142" s="60">
        <v>128</v>
      </c>
      <c r="T142" s="60" t="s">
        <v>43</v>
      </c>
      <c r="U142" s="73" t="s">
        <v>37</v>
      </c>
      <c r="V142" s="60" t="s">
        <v>44</v>
      </c>
      <c r="W142" s="47" t="s">
        <v>45</v>
      </c>
      <c r="X142" s="69">
        <v>50</v>
      </c>
      <c r="Y142" s="51" t="s">
        <v>33</v>
      </c>
      <c r="Z142" s="52">
        <v>96</v>
      </c>
      <c r="AA142" s="53">
        <f t="shared" si="5"/>
        <v>4800</v>
      </c>
      <c r="AB142" s="1"/>
      <c r="AC142" s="1"/>
    </row>
    <row r="143" ht="15">
      <c r="B143" s="14"/>
      <c r="C143" s="54">
        <v>129</v>
      </c>
      <c r="D143" s="65" t="s">
        <v>148</v>
      </c>
      <c r="E143" s="56" t="s">
        <v>88</v>
      </c>
      <c r="F143" s="35"/>
      <c r="G143" s="99" t="s">
        <v>134</v>
      </c>
      <c r="H143" s="35" t="s">
        <v>31</v>
      </c>
      <c r="I143" s="57">
        <v>10</v>
      </c>
      <c r="J143" s="40" t="s">
        <v>32</v>
      </c>
      <c r="K143" s="41" t="s">
        <v>32</v>
      </c>
      <c r="L143" s="42" t="s">
        <v>32</v>
      </c>
      <c r="M143" s="43"/>
      <c r="N143" s="44">
        <v>0</v>
      </c>
      <c r="O143" s="45">
        <f t="shared" si="4"/>
        <v>0</v>
      </c>
      <c r="P143" s="16"/>
      <c r="S143" s="60">
        <v>129</v>
      </c>
      <c r="T143" s="68" t="s">
        <v>148</v>
      </c>
      <c r="U143" s="62" t="s">
        <v>88</v>
      </c>
      <c r="V143" s="89" t="s">
        <v>134</v>
      </c>
      <c r="W143" s="62" t="s">
        <v>31</v>
      </c>
      <c r="X143" s="63">
        <v>10</v>
      </c>
      <c r="Y143" s="51" t="s">
        <v>33</v>
      </c>
      <c r="Z143" s="81">
        <v>230.60791881999998</v>
      </c>
      <c r="AA143" s="53">
        <f t="shared" si="5"/>
        <v>2306.0791881999999</v>
      </c>
      <c r="AB143" s="1"/>
      <c r="AC143" s="1"/>
    </row>
    <row r="144" ht="15">
      <c r="B144" s="14"/>
      <c r="C144" s="54">
        <v>130</v>
      </c>
      <c r="D144" s="54" t="s">
        <v>124</v>
      </c>
      <c r="E144" s="35" t="s">
        <v>88</v>
      </c>
      <c r="F144" s="56"/>
      <c r="G144" s="100" t="s">
        <v>125</v>
      </c>
      <c r="H144" s="56" t="s">
        <v>31</v>
      </c>
      <c r="I144" s="57">
        <v>60</v>
      </c>
      <c r="J144" s="40" t="s">
        <v>32</v>
      </c>
      <c r="K144" s="74" t="s">
        <v>32</v>
      </c>
      <c r="L144" s="43" t="s">
        <v>32</v>
      </c>
      <c r="M144" s="75"/>
      <c r="N144" s="59">
        <v>0</v>
      </c>
      <c r="O144" s="45">
        <f t="shared" si="4"/>
        <v>0</v>
      </c>
      <c r="P144" s="16"/>
      <c r="S144" s="60">
        <v>130</v>
      </c>
      <c r="T144" s="60" t="s">
        <v>124</v>
      </c>
      <c r="U144" s="73" t="s">
        <v>88</v>
      </c>
      <c r="V144" s="80" t="s">
        <v>125</v>
      </c>
      <c r="W144" s="47" t="s">
        <v>31</v>
      </c>
      <c r="X144" s="69">
        <v>60</v>
      </c>
      <c r="Y144" s="51" t="s">
        <v>33</v>
      </c>
      <c r="Z144" s="52">
        <v>51.665999999999997</v>
      </c>
      <c r="AA144" s="53">
        <f t="shared" si="5"/>
        <v>3099.96</v>
      </c>
      <c r="AB144" s="1"/>
      <c r="AC144" s="1"/>
    </row>
    <row r="145" ht="15">
      <c r="B145" s="14"/>
      <c r="C145" s="54">
        <v>131</v>
      </c>
      <c r="D145" s="65" t="s">
        <v>149</v>
      </c>
      <c r="E145" s="56" t="s">
        <v>29</v>
      </c>
      <c r="F145" s="35"/>
      <c r="G145" s="78" t="s">
        <v>50</v>
      </c>
      <c r="H145" s="35" t="s">
        <v>31</v>
      </c>
      <c r="I145" s="57">
        <v>12</v>
      </c>
      <c r="J145" s="40" t="s">
        <v>32</v>
      </c>
      <c r="K145" s="41" t="s">
        <v>32</v>
      </c>
      <c r="L145" s="42" t="s">
        <v>32</v>
      </c>
      <c r="M145" s="43"/>
      <c r="N145" s="44">
        <v>0</v>
      </c>
      <c r="O145" s="45">
        <f t="shared" si="4"/>
        <v>0</v>
      </c>
      <c r="P145" s="16"/>
      <c r="S145" s="60">
        <v>131</v>
      </c>
      <c r="T145" s="68" t="s">
        <v>149</v>
      </c>
      <c r="U145" s="62" t="s">
        <v>29</v>
      </c>
      <c r="V145" s="80" t="s">
        <v>50</v>
      </c>
      <c r="W145" s="62" t="s">
        <v>31</v>
      </c>
      <c r="X145" s="63">
        <v>12</v>
      </c>
      <c r="Y145" s="51" t="s">
        <v>33</v>
      </c>
      <c r="Z145" s="81">
        <v>282.87909990000003</v>
      </c>
      <c r="AA145" s="53">
        <f t="shared" si="5"/>
        <v>3394.5491988000003</v>
      </c>
      <c r="AB145" s="1"/>
      <c r="AC145" s="1"/>
    </row>
    <row r="146" ht="15">
      <c r="B146" s="14"/>
      <c r="C146" s="54">
        <v>132</v>
      </c>
      <c r="D146" s="54" t="s">
        <v>112</v>
      </c>
      <c r="E146" s="35" t="s">
        <v>29</v>
      </c>
      <c r="F146" s="56"/>
      <c r="G146" s="100" t="s">
        <v>50</v>
      </c>
      <c r="H146" s="56" t="s">
        <v>31</v>
      </c>
      <c r="I146" s="57">
        <v>96</v>
      </c>
      <c r="J146" s="40" t="s">
        <v>32</v>
      </c>
      <c r="K146" s="58" t="s">
        <v>32</v>
      </c>
      <c r="L146" s="43" t="s">
        <v>32</v>
      </c>
      <c r="M146" s="42"/>
      <c r="N146" s="59">
        <v>0</v>
      </c>
      <c r="O146" s="45">
        <f t="shared" si="4"/>
        <v>0</v>
      </c>
      <c r="P146" s="16"/>
      <c r="S146" s="60">
        <v>132</v>
      </c>
      <c r="T146" s="60" t="s">
        <v>112</v>
      </c>
      <c r="U146" s="73" t="s">
        <v>29</v>
      </c>
      <c r="V146" s="80" t="s">
        <v>50</v>
      </c>
      <c r="W146" s="47" t="s">
        <v>31</v>
      </c>
      <c r="X146" s="69">
        <v>96</v>
      </c>
      <c r="Y146" s="51" t="s">
        <v>33</v>
      </c>
      <c r="Z146" s="81">
        <v>300.55911899</v>
      </c>
      <c r="AA146" s="53">
        <f t="shared" si="5"/>
        <v>28853.67542304</v>
      </c>
      <c r="AB146" s="1"/>
      <c r="AC146" s="1"/>
    </row>
    <row r="147" ht="15">
      <c r="B147" s="14"/>
      <c r="C147" s="54">
        <v>133</v>
      </c>
      <c r="D147" s="65" t="s">
        <v>114</v>
      </c>
      <c r="E147" s="56" t="s">
        <v>29</v>
      </c>
      <c r="F147" s="35"/>
      <c r="G147" s="78" t="s">
        <v>50</v>
      </c>
      <c r="H147" s="35" t="s">
        <v>39</v>
      </c>
      <c r="I147" s="57">
        <v>648</v>
      </c>
      <c r="J147" s="40" t="s">
        <v>32</v>
      </c>
      <c r="K147" s="41" t="s">
        <v>32</v>
      </c>
      <c r="L147" s="42" t="s">
        <v>32</v>
      </c>
      <c r="M147" s="43"/>
      <c r="N147" s="44">
        <v>0</v>
      </c>
      <c r="O147" s="45">
        <f t="shared" si="4"/>
        <v>0</v>
      </c>
      <c r="P147" s="16"/>
      <c r="S147" s="60">
        <v>133</v>
      </c>
      <c r="T147" s="68" t="s">
        <v>114</v>
      </c>
      <c r="U147" s="62" t="s">
        <v>29</v>
      </c>
      <c r="V147" s="80" t="s">
        <v>50</v>
      </c>
      <c r="W147" s="62" t="s">
        <v>39</v>
      </c>
      <c r="X147" s="63">
        <v>648</v>
      </c>
      <c r="Y147" s="51" t="s">
        <v>33</v>
      </c>
      <c r="Z147" s="81">
        <v>123.75953086</v>
      </c>
      <c r="AA147" s="53">
        <f t="shared" si="5"/>
        <v>80196.175997279992</v>
      </c>
      <c r="AB147" s="1"/>
      <c r="AC147" s="1"/>
    </row>
    <row r="148" ht="15">
      <c r="B148" s="14"/>
      <c r="C148" s="54">
        <v>134</v>
      </c>
      <c r="D148" s="96" t="s">
        <v>150</v>
      </c>
      <c r="E148" s="108" t="s">
        <v>29</v>
      </c>
      <c r="F148" s="109"/>
      <c r="G148" s="87" t="s">
        <v>55</v>
      </c>
      <c r="H148" s="56" t="s">
        <v>31</v>
      </c>
      <c r="I148" s="57">
        <v>5</v>
      </c>
      <c r="J148" s="40" t="s">
        <v>32</v>
      </c>
      <c r="K148" s="58" t="s">
        <v>32</v>
      </c>
      <c r="L148" s="43" t="s">
        <v>32</v>
      </c>
      <c r="M148" s="42"/>
      <c r="N148" s="59">
        <v>0</v>
      </c>
      <c r="O148" s="45">
        <f t="shared" si="4"/>
        <v>0</v>
      </c>
      <c r="P148" s="16"/>
      <c r="S148" s="60">
        <v>134</v>
      </c>
      <c r="T148" s="60" t="s">
        <v>150</v>
      </c>
      <c r="U148" s="107" t="s">
        <v>29</v>
      </c>
      <c r="V148" s="89" t="s">
        <v>55</v>
      </c>
      <c r="W148" s="47" t="s">
        <v>31</v>
      </c>
      <c r="X148" s="69">
        <v>5</v>
      </c>
      <c r="Y148" s="51" t="s">
        <v>33</v>
      </c>
      <c r="Z148" s="81">
        <v>53.381397309999997</v>
      </c>
      <c r="AA148" s="53">
        <f t="shared" si="5"/>
        <v>266.90698655</v>
      </c>
      <c r="AB148" s="1"/>
      <c r="AC148" s="1"/>
    </row>
    <row r="149" ht="15">
      <c r="B149" s="14"/>
      <c r="C149" s="54">
        <v>135</v>
      </c>
      <c r="D149" s="65" t="s">
        <v>118</v>
      </c>
      <c r="E149" s="56" t="s">
        <v>29</v>
      </c>
      <c r="F149" s="35"/>
      <c r="G149" s="78" t="s">
        <v>119</v>
      </c>
      <c r="H149" s="35" t="s">
        <v>31</v>
      </c>
      <c r="I149" s="57">
        <v>1</v>
      </c>
      <c r="J149" s="40" t="s">
        <v>32</v>
      </c>
      <c r="K149" s="41" t="s">
        <v>32</v>
      </c>
      <c r="L149" s="42" t="s">
        <v>32</v>
      </c>
      <c r="M149" s="43"/>
      <c r="N149" s="44">
        <v>0</v>
      </c>
      <c r="O149" s="45">
        <f t="shared" si="4"/>
        <v>0</v>
      </c>
      <c r="P149" s="16"/>
      <c r="S149" s="60">
        <v>135</v>
      </c>
      <c r="T149" s="68" t="s">
        <v>118</v>
      </c>
      <c r="U149" s="62" t="s">
        <v>29</v>
      </c>
      <c r="V149" s="80" t="s">
        <v>119</v>
      </c>
      <c r="W149" s="62" t="s">
        <v>31</v>
      </c>
      <c r="X149" s="63">
        <v>1</v>
      </c>
      <c r="Y149" s="51" t="s">
        <v>33</v>
      </c>
      <c r="Z149" s="53">
        <v>400</v>
      </c>
      <c r="AA149" s="53">
        <f t="shared" si="5"/>
        <v>400</v>
      </c>
      <c r="AB149" s="1"/>
      <c r="AC149" s="1"/>
    </row>
    <row r="150" ht="15">
      <c r="B150" s="14"/>
      <c r="C150" s="54">
        <v>136</v>
      </c>
      <c r="D150" s="54" t="s">
        <v>151</v>
      </c>
      <c r="E150" s="77" t="s">
        <v>37</v>
      </c>
      <c r="F150" s="76"/>
      <c r="G150" s="100" t="s">
        <v>152</v>
      </c>
      <c r="H150" s="56" t="s">
        <v>31</v>
      </c>
      <c r="I150" s="57">
        <v>7</v>
      </c>
      <c r="J150" s="40" t="s">
        <v>32</v>
      </c>
      <c r="K150" s="74" t="s">
        <v>32</v>
      </c>
      <c r="L150" s="43" t="s">
        <v>32</v>
      </c>
      <c r="M150" s="75"/>
      <c r="N150" s="59">
        <v>0</v>
      </c>
      <c r="O150" s="45">
        <f t="shared" si="4"/>
        <v>0</v>
      </c>
      <c r="P150" s="16"/>
      <c r="S150" s="60">
        <v>136</v>
      </c>
      <c r="T150" s="60" t="s">
        <v>151</v>
      </c>
      <c r="U150" s="88" t="s">
        <v>37</v>
      </c>
      <c r="V150" s="80" t="s">
        <v>152</v>
      </c>
      <c r="W150" s="47" t="s">
        <v>31</v>
      </c>
      <c r="X150" s="69">
        <v>7</v>
      </c>
      <c r="Y150" s="51" t="s">
        <v>33</v>
      </c>
      <c r="Z150" s="52">
        <v>654.43600000000004</v>
      </c>
      <c r="AA150" s="53">
        <f t="shared" si="5"/>
        <v>4581.0520000000006</v>
      </c>
      <c r="AB150" s="1"/>
      <c r="AC150" s="1"/>
    </row>
    <row r="151" ht="15">
      <c r="B151" s="14"/>
      <c r="C151" s="54">
        <v>137</v>
      </c>
      <c r="D151" s="65" t="s">
        <v>95</v>
      </c>
      <c r="E151" s="56" t="s">
        <v>88</v>
      </c>
      <c r="F151" s="35"/>
      <c r="G151" s="78" t="s">
        <v>94</v>
      </c>
      <c r="H151" s="35" t="s">
        <v>86</v>
      </c>
      <c r="I151" s="57">
        <v>16</v>
      </c>
      <c r="J151" s="40" t="s">
        <v>32</v>
      </c>
      <c r="K151" s="41" t="s">
        <v>32</v>
      </c>
      <c r="L151" s="42" t="s">
        <v>32</v>
      </c>
      <c r="M151" s="43"/>
      <c r="N151" s="44">
        <v>0</v>
      </c>
      <c r="O151" s="45">
        <f t="shared" si="4"/>
        <v>0</v>
      </c>
      <c r="P151" s="16"/>
      <c r="S151" s="60">
        <v>137</v>
      </c>
      <c r="T151" s="68" t="s">
        <v>95</v>
      </c>
      <c r="U151" s="62" t="s">
        <v>88</v>
      </c>
      <c r="V151" s="80" t="s">
        <v>94</v>
      </c>
      <c r="W151" s="62" t="s">
        <v>86</v>
      </c>
      <c r="X151" s="63">
        <v>16</v>
      </c>
      <c r="Y151" s="51" t="s">
        <v>33</v>
      </c>
      <c r="Z151" s="53">
        <v>90.415499999999994</v>
      </c>
      <c r="AA151" s="53">
        <f t="shared" si="5"/>
        <v>1446.6479999999999</v>
      </c>
      <c r="AB151" s="1"/>
      <c r="AC151" s="1"/>
    </row>
    <row r="152" ht="15">
      <c r="B152" s="14"/>
      <c r="C152" s="54">
        <v>138</v>
      </c>
      <c r="D152" s="54" t="s">
        <v>153</v>
      </c>
      <c r="E152" s="77" t="s">
        <v>29</v>
      </c>
      <c r="F152" s="76"/>
      <c r="G152" s="87" t="s">
        <v>154</v>
      </c>
      <c r="H152" s="56" t="s">
        <v>31</v>
      </c>
      <c r="I152" s="57">
        <v>300</v>
      </c>
      <c r="J152" s="40" t="s">
        <v>32</v>
      </c>
      <c r="K152" s="58" t="s">
        <v>32</v>
      </c>
      <c r="L152" s="43" t="s">
        <v>32</v>
      </c>
      <c r="M152" s="42"/>
      <c r="N152" s="59">
        <v>0</v>
      </c>
      <c r="O152" s="45">
        <f t="shared" si="4"/>
        <v>0</v>
      </c>
      <c r="P152" s="16"/>
      <c r="S152" s="60">
        <v>138</v>
      </c>
      <c r="T152" s="60" t="s">
        <v>153</v>
      </c>
      <c r="U152" s="88" t="s">
        <v>29</v>
      </c>
      <c r="V152" s="89" t="s">
        <v>154</v>
      </c>
      <c r="W152" s="47" t="s">
        <v>31</v>
      </c>
      <c r="X152" s="69">
        <v>300</v>
      </c>
      <c r="Y152" s="51" t="s">
        <v>33</v>
      </c>
      <c r="Z152" s="81">
        <v>28.826011379999997</v>
      </c>
      <c r="AA152" s="53">
        <f t="shared" si="5"/>
        <v>8647.803414</v>
      </c>
      <c r="AB152" s="1"/>
      <c r="AC152" s="1"/>
    </row>
    <row r="153" ht="15">
      <c r="B153" s="14"/>
      <c r="C153" s="54">
        <v>139</v>
      </c>
      <c r="D153" s="65" t="s">
        <v>133</v>
      </c>
      <c r="E153" s="56" t="s">
        <v>88</v>
      </c>
      <c r="F153" s="35"/>
      <c r="G153" s="99" t="s">
        <v>134</v>
      </c>
      <c r="H153" s="35" t="s">
        <v>31</v>
      </c>
      <c r="I153" s="57">
        <v>2</v>
      </c>
      <c r="J153" s="40" t="s">
        <v>32</v>
      </c>
      <c r="K153" s="41" t="s">
        <v>32</v>
      </c>
      <c r="L153" s="42" t="s">
        <v>32</v>
      </c>
      <c r="M153" s="43"/>
      <c r="N153" s="44">
        <v>0</v>
      </c>
      <c r="O153" s="45">
        <f t="shared" si="4"/>
        <v>0</v>
      </c>
      <c r="P153" s="16"/>
      <c r="S153" s="60">
        <v>139</v>
      </c>
      <c r="T153" s="68" t="s">
        <v>133</v>
      </c>
      <c r="U153" s="62" t="s">
        <v>88</v>
      </c>
      <c r="V153" s="89" t="s">
        <v>134</v>
      </c>
      <c r="W153" s="62" t="s">
        <v>31</v>
      </c>
      <c r="X153" s="63">
        <v>2</v>
      </c>
      <c r="Y153" s="51" t="s">
        <v>33</v>
      </c>
      <c r="Z153" s="81">
        <v>342.45283953000001</v>
      </c>
      <c r="AA153" s="53">
        <f t="shared" si="5"/>
        <v>684.90567906000001</v>
      </c>
      <c r="AB153" s="1"/>
      <c r="AC153" s="1"/>
    </row>
    <row r="154" ht="15">
      <c r="B154" s="14"/>
      <c r="C154" s="54">
        <v>140</v>
      </c>
      <c r="D154" s="54" t="s">
        <v>123</v>
      </c>
      <c r="E154" s="77" t="s">
        <v>29</v>
      </c>
      <c r="F154" s="76"/>
      <c r="G154" s="100" t="s">
        <v>50</v>
      </c>
      <c r="H154" s="56" t="s">
        <v>31</v>
      </c>
      <c r="I154" s="57">
        <v>12</v>
      </c>
      <c r="J154" s="40" t="s">
        <v>32</v>
      </c>
      <c r="K154" s="58" t="s">
        <v>32</v>
      </c>
      <c r="L154" s="43" t="s">
        <v>32</v>
      </c>
      <c r="M154" s="42"/>
      <c r="N154" s="59">
        <v>0</v>
      </c>
      <c r="O154" s="45">
        <f t="shared" si="4"/>
        <v>0</v>
      </c>
      <c r="P154" s="16"/>
      <c r="S154" s="60">
        <v>140</v>
      </c>
      <c r="T154" s="60" t="s">
        <v>123</v>
      </c>
      <c r="U154" s="88" t="s">
        <v>29</v>
      </c>
      <c r="V154" s="80" t="s">
        <v>50</v>
      </c>
      <c r="W154" s="47" t="s">
        <v>31</v>
      </c>
      <c r="X154" s="69">
        <v>12</v>
      </c>
      <c r="Y154" s="51" t="s">
        <v>33</v>
      </c>
      <c r="Z154" s="81">
        <v>477.92668868000004</v>
      </c>
      <c r="AA154" s="53">
        <f t="shared" si="5"/>
        <v>5735.1202641600003</v>
      </c>
      <c r="AB154" s="1"/>
      <c r="AC154" s="1"/>
    </row>
    <row r="155" ht="15">
      <c r="B155" s="14"/>
      <c r="C155" s="54">
        <v>141</v>
      </c>
      <c r="D155" s="65" t="s">
        <v>130</v>
      </c>
      <c r="E155" s="56" t="s">
        <v>29</v>
      </c>
      <c r="F155" s="35"/>
      <c r="G155" s="78" t="s">
        <v>50</v>
      </c>
      <c r="H155" s="35" t="s">
        <v>31</v>
      </c>
      <c r="I155" s="57">
        <v>12</v>
      </c>
      <c r="J155" s="40" t="s">
        <v>32</v>
      </c>
      <c r="K155" s="41" t="s">
        <v>32</v>
      </c>
      <c r="L155" s="42" t="s">
        <v>32</v>
      </c>
      <c r="M155" s="43"/>
      <c r="N155" s="44">
        <v>0</v>
      </c>
      <c r="O155" s="45">
        <f t="shared" si="4"/>
        <v>0</v>
      </c>
      <c r="P155" s="16"/>
      <c r="S155" s="60">
        <v>141</v>
      </c>
      <c r="T155" s="68" t="s">
        <v>130</v>
      </c>
      <c r="U155" s="62" t="s">
        <v>29</v>
      </c>
      <c r="V155" s="80" t="s">
        <v>50</v>
      </c>
      <c r="W155" s="62" t="s">
        <v>31</v>
      </c>
      <c r="X155" s="63">
        <v>12</v>
      </c>
      <c r="Y155" s="51" t="s">
        <v>33</v>
      </c>
      <c r="Z155" s="81">
        <v>194.47934888999998</v>
      </c>
      <c r="AA155" s="53">
        <f t="shared" si="5"/>
        <v>2333.7521866799998</v>
      </c>
      <c r="AB155" s="1"/>
      <c r="AC155" s="1"/>
    </row>
    <row r="156" ht="15">
      <c r="B156" s="14"/>
      <c r="C156" s="54">
        <v>142</v>
      </c>
      <c r="D156" s="54" t="s">
        <v>126</v>
      </c>
      <c r="E156" s="35" t="s">
        <v>29</v>
      </c>
      <c r="F156" s="56"/>
      <c r="G156" s="100" t="s">
        <v>50</v>
      </c>
      <c r="H156" s="56" t="s">
        <v>31</v>
      </c>
      <c r="I156" s="57">
        <v>18</v>
      </c>
      <c r="J156" s="40" t="s">
        <v>32</v>
      </c>
      <c r="K156" s="74" t="s">
        <v>32</v>
      </c>
      <c r="L156" s="43" t="s">
        <v>32</v>
      </c>
      <c r="M156" s="75"/>
      <c r="N156" s="59">
        <v>0</v>
      </c>
      <c r="O156" s="45">
        <f t="shared" si="4"/>
        <v>0</v>
      </c>
      <c r="P156" s="16"/>
      <c r="S156" s="60">
        <v>142</v>
      </c>
      <c r="T156" s="60" t="s">
        <v>126</v>
      </c>
      <c r="U156" s="73" t="s">
        <v>29</v>
      </c>
      <c r="V156" s="80" t="s">
        <v>50</v>
      </c>
      <c r="W156" s="47" t="s">
        <v>31</v>
      </c>
      <c r="X156" s="69">
        <v>18</v>
      </c>
      <c r="Y156" s="51" t="s">
        <v>33</v>
      </c>
      <c r="Z156" s="81">
        <v>194.47934888999998</v>
      </c>
      <c r="AA156" s="53">
        <f t="shared" si="5"/>
        <v>3500.6282800199997</v>
      </c>
      <c r="AB156" s="1"/>
      <c r="AC156" s="1"/>
    </row>
    <row r="157" ht="15">
      <c r="B157" s="14"/>
      <c r="C157" s="54">
        <v>143</v>
      </c>
      <c r="D157" s="65" t="s">
        <v>155</v>
      </c>
      <c r="E157" s="76" t="s">
        <v>29</v>
      </c>
      <c r="F157" s="77"/>
      <c r="G157" s="99" t="s">
        <v>85</v>
      </c>
      <c r="H157" s="35" t="s">
        <v>31</v>
      </c>
      <c r="I157" s="57">
        <v>300</v>
      </c>
      <c r="J157" s="40" t="s">
        <v>32</v>
      </c>
      <c r="K157" s="41" t="s">
        <v>32</v>
      </c>
      <c r="L157" s="42" t="s">
        <v>32</v>
      </c>
      <c r="M157" s="43"/>
      <c r="N157" s="44">
        <v>0</v>
      </c>
      <c r="O157" s="45">
        <f t="shared" si="4"/>
        <v>0</v>
      </c>
      <c r="P157" s="16"/>
      <c r="S157" s="60">
        <v>143</v>
      </c>
      <c r="T157" s="68" t="s">
        <v>155</v>
      </c>
      <c r="U157" s="79" t="s">
        <v>29</v>
      </c>
      <c r="V157" s="89" t="s">
        <v>85</v>
      </c>
      <c r="W157" s="62" t="s">
        <v>31</v>
      </c>
      <c r="X157" s="63">
        <v>300</v>
      </c>
      <c r="Y157" s="51" t="s">
        <v>33</v>
      </c>
      <c r="Z157" s="118">
        <v>40.471699999999998</v>
      </c>
      <c r="AA157" s="53">
        <f t="shared" si="5"/>
        <v>12141.51</v>
      </c>
      <c r="AB157" s="1"/>
      <c r="AC157" s="1"/>
    </row>
    <row r="158" ht="15">
      <c r="B158" s="14"/>
      <c r="C158" s="54">
        <v>144</v>
      </c>
      <c r="D158" s="54" t="s">
        <v>155</v>
      </c>
      <c r="E158" s="77" t="s">
        <v>29</v>
      </c>
      <c r="F158" s="76"/>
      <c r="G158" s="87" t="s">
        <v>85</v>
      </c>
      <c r="H158" s="56" t="s">
        <v>31</v>
      </c>
      <c r="I158" s="57">
        <v>300</v>
      </c>
      <c r="J158" s="40" t="s">
        <v>32</v>
      </c>
      <c r="K158" s="58" t="s">
        <v>32</v>
      </c>
      <c r="L158" s="43" t="s">
        <v>32</v>
      </c>
      <c r="M158" s="42"/>
      <c r="N158" s="59">
        <v>0</v>
      </c>
      <c r="O158" s="45">
        <f t="shared" si="4"/>
        <v>0</v>
      </c>
      <c r="P158" s="16"/>
      <c r="S158" s="60">
        <v>144</v>
      </c>
      <c r="T158" s="60" t="s">
        <v>155</v>
      </c>
      <c r="U158" s="88" t="s">
        <v>29</v>
      </c>
      <c r="V158" s="89" t="s">
        <v>85</v>
      </c>
      <c r="W158" s="47" t="s">
        <v>31</v>
      </c>
      <c r="X158" s="69">
        <v>300</v>
      </c>
      <c r="Y158" s="51" t="s">
        <v>33</v>
      </c>
      <c r="Z158" s="118">
        <v>40.471699999999998</v>
      </c>
      <c r="AA158" s="53">
        <f t="shared" si="5"/>
        <v>12141.51</v>
      </c>
      <c r="AB158" s="1"/>
      <c r="AC158" s="1"/>
    </row>
    <row r="159" ht="15">
      <c r="B159" s="14"/>
      <c r="C159" s="54">
        <v>145</v>
      </c>
      <c r="D159" s="65" t="s">
        <v>156</v>
      </c>
      <c r="E159" s="76" t="s">
        <v>29</v>
      </c>
      <c r="F159" s="77"/>
      <c r="G159" s="78" t="s">
        <v>50</v>
      </c>
      <c r="H159" s="35" t="s">
        <v>31</v>
      </c>
      <c r="I159" s="57">
        <v>7</v>
      </c>
      <c r="J159" s="40" t="s">
        <v>32</v>
      </c>
      <c r="K159" s="41" t="s">
        <v>32</v>
      </c>
      <c r="L159" s="42" t="s">
        <v>32</v>
      </c>
      <c r="M159" s="43"/>
      <c r="N159" s="44">
        <v>0</v>
      </c>
      <c r="O159" s="45">
        <f t="shared" si="4"/>
        <v>0</v>
      </c>
      <c r="P159" s="16"/>
      <c r="S159" s="60">
        <v>145</v>
      </c>
      <c r="T159" s="68" t="s">
        <v>156</v>
      </c>
      <c r="U159" s="79" t="s">
        <v>29</v>
      </c>
      <c r="V159" s="80" t="s">
        <v>50</v>
      </c>
      <c r="W159" s="62" t="s">
        <v>31</v>
      </c>
      <c r="X159" s="63">
        <v>7</v>
      </c>
      <c r="Y159" s="51" t="s">
        <v>33</v>
      </c>
      <c r="Z159" s="119">
        <v>477.92668868000004</v>
      </c>
      <c r="AA159" s="53">
        <f t="shared" si="5"/>
        <v>3345.4868207600002</v>
      </c>
      <c r="AB159" s="1"/>
      <c r="AC159" s="1"/>
    </row>
    <row r="160" ht="15">
      <c r="B160" s="14"/>
      <c r="C160" s="54">
        <v>146</v>
      </c>
      <c r="D160" s="54" t="s">
        <v>127</v>
      </c>
      <c r="E160" s="77" t="s">
        <v>88</v>
      </c>
      <c r="F160" s="76"/>
      <c r="G160" s="87" t="s">
        <v>128</v>
      </c>
      <c r="H160" s="56" t="s">
        <v>31</v>
      </c>
      <c r="I160" s="57">
        <v>59</v>
      </c>
      <c r="J160" s="40" t="s">
        <v>32</v>
      </c>
      <c r="K160" s="58" t="s">
        <v>32</v>
      </c>
      <c r="L160" s="43" t="s">
        <v>32</v>
      </c>
      <c r="M160" s="42"/>
      <c r="N160" s="59">
        <v>0</v>
      </c>
      <c r="O160" s="45">
        <f t="shared" si="4"/>
        <v>0</v>
      </c>
      <c r="P160" s="16"/>
      <c r="S160" s="60">
        <v>146</v>
      </c>
      <c r="T160" s="60" t="s">
        <v>127</v>
      </c>
      <c r="U160" s="88" t="s">
        <v>88</v>
      </c>
      <c r="V160" s="89" t="s">
        <v>128</v>
      </c>
      <c r="W160" s="47" t="s">
        <v>31</v>
      </c>
      <c r="X160" s="69">
        <v>59</v>
      </c>
      <c r="Y160" s="51" t="s">
        <v>33</v>
      </c>
      <c r="Z160" s="81">
        <v>329.76935319</v>
      </c>
      <c r="AA160" s="53">
        <f t="shared" si="5"/>
        <v>19456.391838210002</v>
      </c>
      <c r="AB160" s="1"/>
      <c r="AC160" s="1"/>
    </row>
    <row r="161" ht="15">
      <c r="B161" s="14"/>
      <c r="C161" s="54">
        <v>147</v>
      </c>
      <c r="D161" s="65" t="s">
        <v>59</v>
      </c>
      <c r="E161" s="56" t="s">
        <v>29</v>
      </c>
      <c r="F161" s="35"/>
      <c r="G161" s="54" t="s">
        <v>60</v>
      </c>
      <c r="H161" s="35" t="s">
        <v>45</v>
      </c>
      <c r="I161" s="57">
        <v>100</v>
      </c>
      <c r="J161" s="40" t="s">
        <v>32</v>
      </c>
      <c r="K161" s="41" t="s">
        <v>32</v>
      </c>
      <c r="L161" s="42" t="s">
        <v>32</v>
      </c>
      <c r="M161" s="43"/>
      <c r="N161" s="44">
        <v>0</v>
      </c>
      <c r="O161" s="45">
        <f t="shared" si="4"/>
        <v>0</v>
      </c>
      <c r="P161" s="16"/>
      <c r="S161" s="60">
        <v>147</v>
      </c>
      <c r="T161" s="68" t="s">
        <v>59</v>
      </c>
      <c r="U161" s="62" t="s">
        <v>29</v>
      </c>
      <c r="V161" s="60" t="s">
        <v>60</v>
      </c>
      <c r="W161" s="62" t="s">
        <v>45</v>
      </c>
      <c r="X161" s="63">
        <v>100</v>
      </c>
      <c r="Y161" s="51" t="s">
        <v>33</v>
      </c>
      <c r="Z161" s="81">
        <v>162.77080526</v>
      </c>
      <c r="AA161" s="53">
        <f t="shared" si="5"/>
        <v>16277.080526</v>
      </c>
      <c r="AB161" s="1"/>
      <c r="AC161" s="1"/>
    </row>
    <row r="162" ht="15">
      <c r="B162" s="14"/>
      <c r="C162" s="54">
        <v>148</v>
      </c>
      <c r="D162" s="54" t="s">
        <v>84</v>
      </c>
      <c r="E162" s="77" t="s">
        <v>29</v>
      </c>
      <c r="F162" s="76"/>
      <c r="G162" s="87" t="s">
        <v>85</v>
      </c>
      <c r="H162" s="56" t="s">
        <v>86</v>
      </c>
      <c r="I162" s="57">
        <v>2</v>
      </c>
      <c r="J162" s="40" t="s">
        <v>32</v>
      </c>
      <c r="K162" s="74" t="s">
        <v>32</v>
      </c>
      <c r="L162" s="43" t="s">
        <v>32</v>
      </c>
      <c r="M162" s="75"/>
      <c r="N162" s="59">
        <v>0</v>
      </c>
      <c r="O162" s="45">
        <f t="shared" si="4"/>
        <v>0</v>
      </c>
      <c r="P162" s="16"/>
      <c r="S162" s="60">
        <v>148</v>
      </c>
      <c r="T162" s="60" t="s">
        <v>84</v>
      </c>
      <c r="U162" s="88" t="s">
        <v>29</v>
      </c>
      <c r="V162" s="89" t="s">
        <v>85</v>
      </c>
      <c r="W162" s="47" t="s">
        <v>86</v>
      </c>
      <c r="X162" s="69">
        <v>2</v>
      </c>
      <c r="Y162" s="51" t="s">
        <v>33</v>
      </c>
      <c r="Z162" s="53">
        <v>258.32999999999998</v>
      </c>
      <c r="AA162" s="53">
        <f t="shared" si="5"/>
        <v>516.65999999999997</v>
      </c>
      <c r="AB162" s="1"/>
      <c r="AC162" s="1"/>
    </row>
    <row r="163" ht="15">
      <c r="B163" s="14"/>
      <c r="C163" s="54">
        <v>149</v>
      </c>
      <c r="D163" s="65" t="s">
        <v>118</v>
      </c>
      <c r="E163" s="56" t="s">
        <v>88</v>
      </c>
      <c r="F163" s="35"/>
      <c r="G163" s="99" t="s">
        <v>131</v>
      </c>
      <c r="H163" s="35" t="s">
        <v>31</v>
      </c>
      <c r="I163" s="57">
        <v>24</v>
      </c>
      <c r="J163" s="40" t="s">
        <v>32</v>
      </c>
      <c r="K163" s="41" t="s">
        <v>32</v>
      </c>
      <c r="L163" s="42" t="s">
        <v>32</v>
      </c>
      <c r="M163" s="43"/>
      <c r="N163" s="44">
        <v>0</v>
      </c>
      <c r="O163" s="45">
        <f t="shared" si="4"/>
        <v>0</v>
      </c>
      <c r="P163" s="16"/>
      <c r="S163" s="60">
        <v>149</v>
      </c>
      <c r="T163" s="68" t="s">
        <v>118</v>
      </c>
      <c r="U163" s="62" t="s">
        <v>88</v>
      </c>
      <c r="V163" s="89" t="s">
        <v>131</v>
      </c>
      <c r="W163" s="62" t="s">
        <v>31</v>
      </c>
      <c r="X163" s="63">
        <v>24</v>
      </c>
      <c r="Y163" s="51" t="s">
        <v>33</v>
      </c>
      <c r="Z163" s="53">
        <v>400</v>
      </c>
      <c r="AA163" s="53">
        <f t="shared" si="5"/>
        <v>9600</v>
      </c>
      <c r="AB163" s="1"/>
      <c r="AC163" s="1"/>
    </row>
    <row r="164" ht="15">
      <c r="B164" s="14"/>
      <c r="C164" s="54">
        <v>150</v>
      </c>
      <c r="D164" s="54" t="s">
        <v>127</v>
      </c>
      <c r="E164" s="77" t="s">
        <v>88</v>
      </c>
      <c r="F164" s="76"/>
      <c r="G164" s="87" t="s">
        <v>128</v>
      </c>
      <c r="H164" s="56" t="s">
        <v>31</v>
      </c>
      <c r="I164" s="57">
        <v>1</v>
      </c>
      <c r="J164" s="102" t="s">
        <v>32</v>
      </c>
      <c r="K164" s="58" t="s">
        <v>32</v>
      </c>
      <c r="L164" s="75" t="s">
        <v>32</v>
      </c>
      <c r="M164" s="42"/>
      <c r="N164" s="103">
        <v>0</v>
      </c>
      <c r="O164" s="45">
        <f t="shared" ref="O164:O227" si="6">I164*N164</f>
        <v>0</v>
      </c>
      <c r="P164" s="16"/>
      <c r="S164" s="60">
        <v>150</v>
      </c>
      <c r="T164" s="60" t="s">
        <v>127</v>
      </c>
      <c r="U164" s="88" t="s">
        <v>88</v>
      </c>
      <c r="V164" s="89" t="s">
        <v>128</v>
      </c>
      <c r="W164" s="47" t="s">
        <v>31</v>
      </c>
      <c r="X164" s="69">
        <v>1</v>
      </c>
      <c r="Y164" s="51" t="s">
        <v>33</v>
      </c>
      <c r="Z164" s="81">
        <v>329.76935319</v>
      </c>
      <c r="AA164" s="53">
        <f t="shared" ref="AA164:AA227" si="7">Z164*X164</f>
        <v>329.76935319</v>
      </c>
      <c r="AB164" s="1"/>
      <c r="AC164" s="1"/>
    </row>
    <row r="165" ht="15">
      <c r="B165" s="14"/>
      <c r="C165" s="54">
        <v>151</v>
      </c>
      <c r="D165" s="65" t="s">
        <v>157</v>
      </c>
      <c r="E165" s="76" t="s">
        <v>29</v>
      </c>
      <c r="F165" s="77"/>
      <c r="G165" s="85" t="s">
        <v>147</v>
      </c>
      <c r="H165" s="35" t="s">
        <v>31</v>
      </c>
      <c r="I165" s="57">
        <v>12</v>
      </c>
      <c r="J165" s="104" t="s">
        <v>32</v>
      </c>
      <c r="K165" s="41" t="s">
        <v>32</v>
      </c>
      <c r="L165" s="105" t="s">
        <v>32</v>
      </c>
      <c r="M165" s="43"/>
      <c r="N165" s="106">
        <v>0</v>
      </c>
      <c r="O165" s="45">
        <f t="shared" si="6"/>
        <v>0</v>
      </c>
      <c r="P165" s="16"/>
      <c r="S165" s="60">
        <v>151</v>
      </c>
      <c r="T165" s="68" t="s">
        <v>157</v>
      </c>
      <c r="U165" s="79" t="s">
        <v>29</v>
      </c>
      <c r="V165" s="86" t="s">
        <v>147</v>
      </c>
      <c r="W165" s="62" t="s">
        <v>31</v>
      </c>
      <c r="X165" s="63">
        <v>12</v>
      </c>
      <c r="Y165" s="51" t="s">
        <v>33</v>
      </c>
      <c r="Z165" s="81">
        <v>1950</v>
      </c>
      <c r="AA165" s="53">
        <f t="shared" si="7"/>
        <v>23400</v>
      </c>
      <c r="AB165" s="1"/>
      <c r="AC165" s="1"/>
    </row>
    <row r="166" ht="15">
      <c r="B166" s="14"/>
      <c r="C166" s="54">
        <v>152</v>
      </c>
      <c r="D166" s="54" t="s">
        <v>136</v>
      </c>
      <c r="E166" s="35" t="s">
        <v>88</v>
      </c>
      <c r="F166" s="56"/>
      <c r="G166" s="100" t="s">
        <v>128</v>
      </c>
      <c r="H166" s="56" t="s">
        <v>31</v>
      </c>
      <c r="I166" s="57">
        <v>5</v>
      </c>
      <c r="J166" s="40" t="s">
        <v>32</v>
      </c>
      <c r="K166" s="58" t="s">
        <v>32</v>
      </c>
      <c r="L166" s="43" t="s">
        <v>32</v>
      </c>
      <c r="M166" s="42"/>
      <c r="N166" s="59">
        <v>0</v>
      </c>
      <c r="O166" s="45">
        <f t="shared" si="6"/>
        <v>0</v>
      </c>
      <c r="P166" s="16"/>
      <c r="S166" s="60">
        <v>152</v>
      </c>
      <c r="T166" s="60" t="s">
        <v>136</v>
      </c>
      <c r="U166" s="73" t="s">
        <v>88</v>
      </c>
      <c r="V166" s="80" t="s">
        <v>128</v>
      </c>
      <c r="W166" s="47" t="s">
        <v>31</v>
      </c>
      <c r="X166" s="69">
        <v>5</v>
      </c>
      <c r="Y166" s="51" t="s">
        <v>33</v>
      </c>
      <c r="Z166" s="81">
        <v>650</v>
      </c>
      <c r="AA166" s="53">
        <f t="shared" si="7"/>
        <v>3250</v>
      </c>
      <c r="AB166" s="1"/>
      <c r="AC166" s="1"/>
    </row>
    <row r="167" ht="15">
      <c r="B167" s="14"/>
      <c r="C167" s="54">
        <v>153</v>
      </c>
      <c r="D167" s="65" t="s">
        <v>114</v>
      </c>
      <c r="E167" s="56" t="s">
        <v>29</v>
      </c>
      <c r="F167" s="35"/>
      <c r="G167" s="78" t="s">
        <v>50</v>
      </c>
      <c r="H167" s="35" t="s">
        <v>39</v>
      </c>
      <c r="I167" s="57">
        <v>120</v>
      </c>
      <c r="J167" s="40" t="s">
        <v>32</v>
      </c>
      <c r="K167" s="41" t="s">
        <v>32</v>
      </c>
      <c r="L167" s="42" t="s">
        <v>32</v>
      </c>
      <c r="M167" s="43"/>
      <c r="N167" s="44">
        <v>0</v>
      </c>
      <c r="O167" s="45">
        <f t="shared" si="6"/>
        <v>0</v>
      </c>
      <c r="P167" s="16"/>
      <c r="S167" s="60">
        <v>153</v>
      </c>
      <c r="T167" s="68" t="s">
        <v>114</v>
      </c>
      <c r="U167" s="62" t="s">
        <v>29</v>
      </c>
      <c r="V167" s="80" t="s">
        <v>50</v>
      </c>
      <c r="W167" s="62" t="s">
        <v>39</v>
      </c>
      <c r="X167" s="63">
        <v>120</v>
      </c>
      <c r="Y167" s="51" t="s">
        <v>33</v>
      </c>
      <c r="Z167" s="81">
        <v>123.75953086</v>
      </c>
      <c r="AA167" s="53">
        <f t="shared" si="7"/>
        <v>14851.143703199999</v>
      </c>
      <c r="AB167" s="1"/>
      <c r="AC167" s="1"/>
    </row>
    <row r="168" ht="15">
      <c r="B168" s="14"/>
      <c r="C168" s="54">
        <v>154</v>
      </c>
      <c r="D168" s="54" t="s">
        <v>118</v>
      </c>
      <c r="E168" s="35" t="s">
        <v>88</v>
      </c>
      <c r="F168" s="56"/>
      <c r="G168" s="87" t="s">
        <v>131</v>
      </c>
      <c r="H168" s="56" t="s">
        <v>31</v>
      </c>
      <c r="I168" s="57">
        <v>2</v>
      </c>
      <c r="J168" s="40" t="s">
        <v>32</v>
      </c>
      <c r="K168" s="58" t="s">
        <v>32</v>
      </c>
      <c r="L168" s="43" t="s">
        <v>32</v>
      </c>
      <c r="M168" s="42"/>
      <c r="N168" s="59">
        <v>0</v>
      </c>
      <c r="O168" s="45">
        <f t="shared" si="6"/>
        <v>0</v>
      </c>
      <c r="P168" s="16"/>
      <c r="S168" s="60">
        <v>154</v>
      </c>
      <c r="T168" s="60" t="s">
        <v>118</v>
      </c>
      <c r="U168" s="73" t="s">
        <v>88</v>
      </c>
      <c r="V168" s="89" t="s">
        <v>131</v>
      </c>
      <c r="W168" s="47" t="s">
        <v>31</v>
      </c>
      <c r="X168" s="69">
        <v>2</v>
      </c>
      <c r="Y168" s="51" t="s">
        <v>33</v>
      </c>
      <c r="Z168" s="53">
        <v>400</v>
      </c>
      <c r="AA168" s="53">
        <f t="shared" si="7"/>
        <v>800</v>
      </c>
      <c r="AB168" s="1"/>
      <c r="AC168" s="1"/>
    </row>
    <row r="169" ht="15">
      <c r="B169" s="14"/>
      <c r="C169" s="54">
        <v>155</v>
      </c>
      <c r="D169" s="65" t="s">
        <v>135</v>
      </c>
      <c r="E169" s="56" t="s">
        <v>88</v>
      </c>
      <c r="F169" s="35"/>
      <c r="G169" s="78" t="s">
        <v>128</v>
      </c>
      <c r="H169" s="35" t="s">
        <v>31</v>
      </c>
      <c r="I169" s="57">
        <v>87</v>
      </c>
      <c r="J169" s="40" t="s">
        <v>32</v>
      </c>
      <c r="K169" s="74" t="s">
        <v>32</v>
      </c>
      <c r="L169" s="42" t="s">
        <v>32</v>
      </c>
      <c r="M169" s="75"/>
      <c r="N169" s="44">
        <v>0</v>
      </c>
      <c r="O169" s="45">
        <f t="shared" si="6"/>
        <v>0</v>
      </c>
      <c r="P169" s="16"/>
      <c r="S169" s="60">
        <v>155</v>
      </c>
      <c r="T169" s="68" t="s">
        <v>135</v>
      </c>
      <c r="U169" s="62" t="s">
        <v>88</v>
      </c>
      <c r="V169" s="80" t="s">
        <v>128</v>
      </c>
      <c r="W169" s="62" t="s">
        <v>31</v>
      </c>
      <c r="X169" s="63">
        <v>87</v>
      </c>
      <c r="Y169" s="51" t="s">
        <v>33</v>
      </c>
      <c r="Z169" s="53">
        <v>249.71899999999999</v>
      </c>
      <c r="AA169" s="53">
        <f t="shared" si="7"/>
        <v>21725.553</v>
      </c>
      <c r="AB169" s="1"/>
      <c r="AC169" s="1"/>
    </row>
    <row r="170" ht="15">
      <c r="B170" s="14"/>
      <c r="C170" s="54">
        <v>156</v>
      </c>
      <c r="D170" s="54" t="s">
        <v>127</v>
      </c>
      <c r="E170" s="77" t="s">
        <v>88</v>
      </c>
      <c r="F170" s="76"/>
      <c r="G170" s="87" t="s">
        <v>128</v>
      </c>
      <c r="H170" s="56" t="s">
        <v>31</v>
      </c>
      <c r="I170" s="120">
        <v>76</v>
      </c>
      <c r="J170" s="40" t="s">
        <v>32</v>
      </c>
      <c r="K170" s="41" t="s">
        <v>32</v>
      </c>
      <c r="L170" s="42" t="s">
        <v>32</v>
      </c>
      <c r="M170" s="43"/>
      <c r="N170" s="44">
        <v>0</v>
      </c>
      <c r="O170" s="45">
        <f t="shared" si="6"/>
        <v>0</v>
      </c>
      <c r="P170" s="16"/>
      <c r="S170" s="60">
        <v>156</v>
      </c>
      <c r="T170" s="60" t="s">
        <v>127</v>
      </c>
      <c r="U170" s="88" t="s">
        <v>88</v>
      </c>
      <c r="V170" s="89" t="s">
        <v>128</v>
      </c>
      <c r="W170" s="47" t="s">
        <v>31</v>
      </c>
      <c r="X170" s="121">
        <v>76</v>
      </c>
      <c r="Y170" s="51" t="s">
        <v>33</v>
      </c>
      <c r="Z170" s="81">
        <v>329.76935319</v>
      </c>
      <c r="AA170" s="53">
        <f t="shared" si="7"/>
        <v>25062.470842440001</v>
      </c>
      <c r="AB170" s="1"/>
      <c r="AC170" s="1"/>
    </row>
    <row r="171" ht="15">
      <c r="B171" s="14"/>
      <c r="C171" s="54">
        <v>157</v>
      </c>
      <c r="D171" s="65" t="s">
        <v>118</v>
      </c>
      <c r="E171" s="97" t="s">
        <v>29</v>
      </c>
      <c r="F171" s="35"/>
      <c r="G171" s="85" t="s">
        <v>55</v>
      </c>
      <c r="H171" s="35" t="s">
        <v>31</v>
      </c>
      <c r="I171" s="120">
        <v>14</v>
      </c>
      <c r="J171" s="40" t="s">
        <v>32</v>
      </c>
      <c r="K171" s="58" t="s">
        <v>32</v>
      </c>
      <c r="L171" s="43" t="s">
        <v>32</v>
      </c>
      <c r="M171" s="42"/>
      <c r="N171" s="59">
        <v>0</v>
      </c>
      <c r="O171" s="45">
        <f t="shared" si="6"/>
        <v>0</v>
      </c>
      <c r="P171" s="16"/>
      <c r="S171" s="60">
        <v>157</v>
      </c>
      <c r="T171" s="68" t="s">
        <v>118</v>
      </c>
      <c r="U171" s="79" t="s">
        <v>29</v>
      </c>
      <c r="V171" s="86" t="s">
        <v>55</v>
      </c>
      <c r="W171" s="62" t="s">
        <v>31</v>
      </c>
      <c r="X171" s="122">
        <v>14</v>
      </c>
      <c r="Y171" s="51" t="s">
        <v>33</v>
      </c>
      <c r="Z171" s="53">
        <v>400</v>
      </c>
      <c r="AA171" s="53">
        <f t="shared" si="7"/>
        <v>5600</v>
      </c>
      <c r="AB171" s="1"/>
      <c r="AC171" s="1"/>
    </row>
    <row r="172" ht="15">
      <c r="B172" s="14"/>
      <c r="C172" s="54">
        <v>158</v>
      </c>
      <c r="D172" s="54" t="s">
        <v>118</v>
      </c>
      <c r="E172" s="35" t="s">
        <v>88</v>
      </c>
      <c r="F172" s="56"/>
      <c r="G172" s="87" t="s">
        <v>131</v>
      </c>
      <c r="H172" s="56" t="s">
        <v>31</v>
      </c>
      <c r="I172" s="120">
        <v>31</v>
      </c>
      <c r="J172" s="40" t="s">
        <v>32</v>
      </c>
      <c r="K172" s="41" t="s">
        <v>32</v>
      </c>
      <c r="L172" s="42" t="s">
        <v>32</v>
      </c>
      <c r="M172" s="43"/>
      <c r="N172" s="44">
        <v>0</v>
      </c>
      <c r="O172" s="45">
        <f t="shared" si="6"/>
        <v>0</v>
      </c>
      <c r="P172" s="16"/>
      <c r="S172" s="60">
        <v>158</v>
      </c>
      <c r="T172" s="60" t="s">
        <v>118</v>
      </c>
      <c r="U172" s="73" t="s">
        <v>88</v>
      </c>
      <c r="V172" s="89" t="s">
        <v>131</v>
      </c>
      <c r="W172" s="47" t="s">
        <v>31</v>
      </c>
      <c r="X172" s="121">
        <v>31</v>
      </c>
      <c r="Y172" s="51" t="s">
        <v>33</v>
      </c>
      <c r="Z172" s="53">
        <v>400</v>
      </c>
      <c r="AA172" s="53">
        <f t="shared" si="7"/>
        <v>12400</v>
      </c>
      <c r="AB172" s="1"/>
      <c r="AC172" s="1"/>
    </row>
    <row r="173" ht="15">
      <c r="B173" s="14"/>
      <c r="C173" s="54">
        <v>159</v>
      </c>
      <c r="D173" s="65" t="s">
        <v>118</v>
      </c>
      <c r="E173" s="56" t="s">
        <v>29</v>
      </c>
      <c r="F173" s="35"/>
      <c r="G173" s="78" t="s">
        <v>119</v>
      </c>
      <c r="H173" s="123" t="s">
        <v>31</v>
      </c>
      <c r="I173" s="36">
        <v>8</v>
      </c>
      <c r="J173" s="40" t="s">
        <v>32</v>
      </c>
      <c r="K173" s="58" t="s">
        <v>32</v>
      </c>
      <c r="L173" s="43" t="s">
        <v>32</v>
      </c>
      <c r="M173" s="42"/>
      <c r="N173" s="59">
        <v>0</v>
      </c>
      <c r="O173" s="45">
        <f t="shared" si="6"/>
        <v>0</v>
      </c>
      <c r="P173" s="16"/>
      <c r="S173" s="60">
        <v>159</v>
      </c>
      <c r="T173" s="68" t="s">
        <v>118</v>
      </c>
      <c r="U173" s="62" t="s">
        <v>29</v>
      </c>
      <c r="V173" s="80" t="s">
        <v>119</v>
      </c>
      <c r="W173" s="124" t="s">
        <v>31</v>
      </c>
      <c r="X173" s="125">
        <v>8</v>
      </c>
      <c r="Y173" s="51" t="s">
        <v>33</v>
      </c>
      <c r="Z173" s="53">
        <v>400</v>
      </c>
      <c r="AA173" s="53">
        <f t="shared" si="7"/>
        <v>3200</v>
      </c>
      <c r="AB173" s="1"/>
      <c r="AC173" s="1"/>
    </row>
    <row r="174" ht="15">
      <c r="B174" s="14"/>
      <c r="C174" s="54">
        <v>160</v>
      </c>
      <c r="D174" s="54" t="s">
        <v>118</v>
      </c>
      <c r="E174" s="35" t="s">
        <v>88</v>
      </c>
      <c r="F174" s="56"/>
      <c r="G174" s="87" t="s">
        <v>131</v>
      </c>
      <c r="H174" s="126" t="s">
        <v>31</v>
      </c>
      <c r="I174" s="36">
        <v>2</v>
      </c>
      <c r="J174" s="40" t="s">
        <v>32</v>
      </c>
      <c r="K174" s="41" t="s">
        <v>32</v>
      </c>
      <c r="L174" s="42" t="s">
        <v>32</v>
      </c>
      <c r="M174" s="43"/>
      <c r="N174" s="44">
        <v>0</v>
      </c>
      <c r="O174" s="45">
        <f t="shared" si="6"/>
        <v>0</v>
      </c>
      <c r="P174" s="16"/>
      <c r="S174" s="60">
        <v>160</v>
      </c>
      <c r="T174" s="60" t="s">
        <v>118</v>
      </c>
      <c r="U174" s="73" t="s">
        <v>88</v>
      </c>
      <c r="V174" s="89" t="s">
        <v>131</v>
      </c>
      <c r="W174" s="127" t="s">
        <v>31</v>
      </c>
      <c r="X174" s="48">
        <v>2</v>
      </c>
      <c r="Y174" s="51" t="s">
        <v>33</v>
      </c>
      <c r="Z174" s="53">
        <v>400</v>
      </c>
      <c r="AA174" s="53">
        <f t="shared" si="7"/>
        <v>800</v>
      </c>
      <c r="AB174" s="1"/>
      <c r="AC174" s="1"/>
    </row>
    <row r="175" ht="15">
      <c r="B175" s="14"/>
      <c r="C175" s="54">
        <v>161</v>
      </c>
      <c r="D175" s="65" t="s">
        <v>118</v>
      </c>
      <c r="E175" s="97" t="s">
        <v>29</v>
      </c>
      <c r="F175" s="35"/>
      <c r="G175" s="85" t="s">
        <v>55</v>
      </c>
      <c r="H175" s="123" t="s">
        <v>31</v>
      </c>
      <c r="I175" s="36">
        <v>2</v>
      </c>
      <c r="J175" s="40" t="s">
        <v>32</v>
      </c>
      <c r="K175" s="74" t="s">
        <v>32</v>
      </c>
      <c r="L175" s="43" t="s">
        <v>32</v>
      </c>
      <c r="M175" s="75"/>
      <c r="N175" s="59">
        <v>0</v>
      </c>
      <c r="O175" s="45">
        <f t="shared" si="6"/>
        <v>0</v>
      </c>
      <c r="P175" s="16"/>
      <c r="S175" s="60">
        <v>161</v>
      </c>
      <c r="T175" s="68" t="s">
        <v>118</v>
      </c>
      <c r="U175" s="79" t="s">
        <v>29</v>
      </c>
      <c r="V175" s="86" t="s">
        <v>55</v>
      </c>
      <c r="W175" s="124" t="s">
        <v>31</v>
      </c>
      <c r="X175" s="125">
        <v>2</v>
      </c>
      <c r="Y175" s="51" t="s">
        <v>33</v>
      </c>
      <c r="Z175" s="53">
        <v>400</v>
      </c>
      <c r="AA175" s="53">
        <f t="shared" si="7"/>
        <v>800</v>
      </c>
      <c r="AB175" s="1"/>
      <c r="AC175" s="1"/>
    </row>
    <row r="176" ht="15">
      <c r="B176" s="14"/>
      <c r="C176" s="54">
        <v>162</v>
      </c>
      <c r="D176" s="54" t="s">
        <v>118</v>
      </c>
      <c r="E176" s="35" t="s">
        <v>88</v>
      </c>
      <c r="F176" s="56"/>
      <c r="G176" s="87" t="s">
        <v>131</v>
      </c>
      <c r="H176" s="126" t="s">
        <v>31</v>
      </c>
      <c r="I176" s="36">
        <v>3</v>
      </c>
      <c r="J176" s="40" t="s">
        <v>32</v>
      </c>
      <c r="K176" s="41" t="s">
        <v>32</v>
      </c>
      <c r="L176" s="42" t="s">
        <v>32</v>
      </c>
      <c r="M176" s="43"/>
      <c r="N176" s="44">
        <v>0</v>
      </c>
      <c r="O176" s="45">
        <f t="shared" si="6"/>
        <v>0</v>
      </c>
      <c r="P176" s="16"/>
      <c r="S176" s="60">
        <v>162</v>
      </c>
      <c r="T176" s="60" t="s">
        <v>118</v>
      </c>
      <c r="U176" s="73" t="s">
        <v>88</v>
      </c>
      <c r="V176" s="89" t="s">
        <v>131</v>
      </c>
      <c r="W176" s="127" t="s">
        <v>31</v>
      </c>
      <c r="X176" s="48">
        <v>3</v>
      </c>
      <c r="Y176" s="51" t="s">
        <v>33</v>
      </c>
      <c r="Z176" s="53">
        <v>400</v>
      </c>
      <c r="AA176" s="53">
        <f t="shared" si="7"/>
        <v>1200</v>
      </c>
      <c r="AB176" s="1"/>
      <c r="AC176" s="1"/>
    </row>
    <row r="177" ht="15">
      <c r="B177" s="14"/>
      <c r="C177" s="54">
        <v>163</v>
      </c>
      <c r="D177" s="65" t="s">
        <v>118</v>
      </c>
      <c r="E177" s="56" t="s">
        <v>29</v>
      </c>
      <c r="F177" s="35"/>
      <c r="G177" s="78" t="s">
        <v>119</v>
      </c>
      <c r="H177" s="123" t="s">
        <v>31</v>
      </c>
      <c r="I177" s="36">
        <v>2</v>
      </c>
      <c r="J177" s="40" t="s">
        <v>32</v>
      </c>
      <c r="K177" s="58" t="s">
        <v>32</v>
      </c>
      <c r="L177" s="43" t="s">
        <v>32</v>
      </c>
      <c r="M177" s="42"/>
      <c r="N177" s="59">
        <v>0</v>
      </c>
      <c r="O177" s="45">
        <f t="shared" si="6"/>
        <v>0</v>
      </c>
      <c r="P177" s="16"/>
      <c r="S177" s="60">
        <v>163</v>
      </c>
      <c r="T177" s="68" t="s">
        <v>118</v>
      </c>
      <c r="U177" s="62" t="s">
        <v>29</v>
      </c>
      <c r="V177" s="80" t="s">
        <v>119</v>
      </c>
      <c r="W177" s="124" t="s">
        <v>31</v>
      </c>
      <c r="X177" s="125">
        <v>2</v>
      </c>
      <c r="Y177" s="51" t="s">
        <v>33</v>
      </c>
      <c r="Z177" s="53">
        <v>400</v>
      </c>
      <c r="AA177" s="53">
        <f t="shared" si="7"/>
        <v>800</v>
      </c>
      <c r="AB177" s="1"/>
      <c r="AC177" s="1"/>
    </row>
    <row r="178" ht="15">
      <c r="B178" s="14"/>
      <c r="C178" s="54">
        <v>164</v>
      </c>
      <c r="D178" s="54" t="s">
        <v>141</v>
      </c>
      <c r="E178" s="35" t="s">
        <v>88</v>
      </c>
      <c r="F178" s="56"/>
      <c r="G178" s="65" t="s">
        <v>142</v>
      </c>
      <c r="H178" s="126" t="s">
        <v>31</v>
      </c>
      <c r="I178" s="36">
        <v>1600</v>
      </c>
      <c r="J178" s="40" t="s">
        <v>32</v>
      </c>
      <c r="K178" s="41" t="s">
        <v>32</v>
      </c>
      <c r="L178" s="42" t="s">
        <v>32</v>
      </c>
      <c r="M178" s="43"/>
      <c r="N178" s="44">
        <v>0</v>
      </c>
      <c r="O178" s="45">
        <f t="shared" si="6"/>
        <v>0</v>
      </c>
      <c r="P178" s="16"/>
      <c r="S178" s="60">
        <v>164</v>
      </c>
      <c r="T178" s="60" t="s">
        <v>141</v>
      </c>
      <c r="U178" s="73" t="s">
        <v>88</v>
      </c>
      <c r="V178" s="60" t="s">
        <v>142</v>
      </c>
      <c r="W178" s="127" t="s">
        <v>31</v>
      </c>
      <c r="X178" s="48">
        <v>1600</v>
      </c>
      <c r="Y178" s="51" t="s">
        <v>33</v>
      </c>
      <c r="Z178" s="53">
        <v>64.582499999999996</v>
      </c>
      <c r="AA178" s="53">
        <f t="shared" si="7"/>
        <v>103332</v>
      </c>
      <c r="AB178" s="1"/>
      <c r="AC178" s="1"/>
    </row>
    <row r="179" ht="15">
      <c r="B179" s="14"/>
      <c r="C179" s="54">
        <v>165</v>
      </c>
      <c r="D179" s="65" t="s">
        <v>141</v>
      </c>
      <c r="E179" s="56" t="s">
        <v>88</v>
      </c>
      <c r="F179" s="35"/>
      <c r="G179" s="54" t="s">
        <v>142</v>
      </c>
      <c r="H179" s="123" t="s">
        <v>31</v>
      </c>
      <c r="I179" s="36">
        <v>60</v>
      </c>
      <c r="J179" s="40" t="s">
        <v>32</v>
      </c>
      <c r="K179" s="58" t="s">
        <v>32</v>
      </c>
      <c r="L179" s="43" t="s">
        <v>32</v>
      </c>
      <c r="M179" s="42"/>
      <c r="N179" s="59">
        <v>0</v>
      </c>
      <c r="O179" s="45">
        <f t="shared" si="6"/>
        <v>0</v>
      </c>
      <c r="P179" s="16"/>
      <c r="S179" s="60">
        <v>165</v>
      </c>
      <c r="T179" s="68" t="s">
        <v>141</v>
      </c>
      <c r="U179" s="62" t="s">
        <v>88</v>
      </c>
      <c r="V179" s="60" t="s">
        <v>142</v>
      </c>
      <c r="W179" s="124" t="s">
        <v>31</v>
      </c>
      <c r="X179" s="125">
        <v>60</v>
      </c>
      <c r="Y179" s="51" t="s">
        <v>33</v>
      </c>
      <c r="Z179" s="53">
        <v>64.582499999999996</v>
      </c>
      <c r="AA179" s="53">
        <f t="shared" si="7"/>
        <v>3874.9499999999998</v>
      </c>
      <c r="AB179" s="1"/>
      <c r="AC179" s="1"/>
    </row>
    <row r="180" ht="15">
      <c r="B180" s="14"/>
      <c r="C180" s="54">
        <v>166</v>
      </c>
      <c r="D180" s="54" t="s">
        <v>158</v>
      </c>
      <c r="E180" s="77" t="s">
        <v>29</v>
      </c>
      <c r="F180" s="76"/>
      <c r="G180" s="100" t="s">
        <v>50</v>
      </c>
      <c r="H180" s="56" t="s">
        <v>31</v>
      </c>
      <c r="I180" s="36">
        <v>20</v>
      </c>
      <c r="J180" s="40" t="s">
        <v>32</v>
      </c>
      <c r="K180" s="41" t="s">
        <v>32</v>
      </c>
      <c r="L180" s="42" t="s">
        <v>32</v>
      </c>
      <c r="M180" s="43"/>
      <c r="N180" s="44">
        <v>0</v>
      </c>
      <c r="O180" s="45">
        <f t="shared" si="6"/>
        <v>0</v>
      </c>
      <c r="P180" s="16"/>
      <c r="S180" s="60">
        <v>166</v>
      </c>
      <c r="T180" s="60" t="s">
        <v>158</v>
      </c>
      <c r="U180" s="88" t="s">
        <v>29</v>
      </c>
      <c r="V180" s="80" t="s">
        <v>50</v>
      </c>
      <c r="W180" s="47" t="s">
        <v>31</v>
      </c>
      <c r="X180" s="48">
        <v>20</v>
      </c>
      <c r="Y180" s="51" t="s">
        <v>33</v>
      </c>
      <c r="Z180" s="81">
        <v>353.59883181999999</v>
      </c>
      <c r="AA180" s="53">
        <f t="shared" si="7"/>
        <v>7071.9766363999997</v>
      </c>
      <c r="AB180" s="1"/>
      <c r="AC180" s="1"/>
    </row>
    <row r="181" ht="15">
      <c r="B181" s="14"/>
      <c r="C181" s="54">
        <v>167</v>
      </c>
      <c r="D181" s="65" t="s">
        <v>103</v>
      </c>
      <c r="E181" s="56" t="s">
        <v>88</v>
      </c>
      <c r="F181" s="35"/>
      <c r="G181" s="78" t="s">
        <v>104</v>
      </c>
      <c r="H181" s="35" t="s">
        <v>31</v>
      </c>
      <c r="I181" s="120">
        <v>23</v>
      </c>
      <c r="J181" s="40" t="s">
        <v>32</v>
      </c>
      <c r="K181" s="74" t="s">
        <v>32</v>
      </c>
      <c r="L181" s="43" t="s">
        <v>32</v>
      </c>
      <c r="M181" s="75"/>
      <c r="N181" s="59">
        <v>0</v>
      </c>
      <c r="O181" s="45">
        <f t="shared" si="6"/>
        <v>0</v>
      </c>
      <c r="P181" s="16"/>
      <c r="S181" s="60">
        <v>167</v>
      </c>
      <c r="T181" s="68" t="s">
        <v>103</v>
      </c>
      <c r="U181" s="62" t="s">
        <v>88</v>
      </c>
      <c r="V181" s="80" t="s">
        <v>104</v>
      </c>
      <c r="W181" s="62" t="s">
        <v>31</v>
      </c>
      <c r="X181" s="122">
        <v>23</v>
      </c>
      <c r="Y181" s="51" t="s">
        <v>33</v>
      </c>
      <c r="Z181" s="81">
        <v>200.82100594999997</v>
      </c>
      <c r="AA181" s="53">
        <f t="shared" si="7"/>
        <v>4618.8831368499996</v>
      </c>
      <c r="AB181" s="1"/>
      <c r="AC181" s="1"/>
    </row>
    <row r="182" ht="15">
      <c r="B182" s="14"/>
      <c r="C182" s="54">
        <v>168</v>
      </c>
      <c r="D182" s="96" t="s">
        <v>120</v>
      </c>
      <c r="E182" s="108" t="s">
        <v>29</v>
      </c>
      <c r="F182" s="109"/>
      <c r="G182" s="65" t="s">
        <v>55</v>
      </c>
      <c r="H182" s="56" t="s">
        <v>31</v>
      </c>
      <c r="I182" s="57">
        <v>2</v>
      </c>
      <c r="J182" s="40" t="s">
        <v>32</v>
      </c>
      <c r="K182" s="41" t="s">
        <v>32</v>
      </c>
      <c r="L182" s="42" t="s">
        <v>32</v>
      </c>
      <c r="M182" s="43"/>
      <c r="N182" s="44">
        <v>0</v>
      </c>
      <c r="O182" s="45">
        <f t="shared" si="6"/>
        <v>0</v>
      </c>
      <c r="P182" s="16"/>
      <c r="S182" s="60">
        <v>168</v>
      </c>
      <c r="T182" s="60" t="s">
        <v>120</v>
      </c>
      <c r="U182" s="107" t="s">
        <v>29</v>
      </c>
      <c r="V182" s="60" t="s">
        <v>55</v>
      </c>
      <c r="W182" s="47" t="s">
        <v>31</v>
      </c>
      <c r="X182" s="69">
        <v>2</v>
      </c>
      <c r="Y182" s="51" t="s">
        <v>33</v>
      </c>
      <c r="Z182" s="81">
        <v>63.417173369999993</v>
      </c>
      <c r="AA182" s="53">
        <f t="shared" si="7"/>
        <v>126.83434673999999</v>
      </c>
      <c r="AB182" s="1"/>
      <c r="AC182" s="1"/>
    </row>
    <row r="183" ht="15">
      <c r="B183" s="14"/>
      <c r="C183" s="54">
        <v>169</v>
      </c>
      <c r="D183" s="65" t="s">
        <v>120</v>
      </c>
      <c r="E183" s="97" t="s">
        <v>29</v>
      </c>
      <c r="F183" s="35"/>
      <c r="G183" s="54" t="s">
        <v>55</v>
      </c>
      <c r="H183" s="35" t="s">
        <v>86</v>
      </c>
      <c r="I183" s="120">
        <v>34</v>
      </c>
      <c r="J183" s="40" t="s">
        <v>32</v>
      </c>
      <c r="K183" s="58" t="s">
        <v>32</v>
      </c>
      <c r="L183" s="43" t="s">
        <v>32</v>
      </c>
      <c r="M183" s="42"/>
      <c r="N183" s="59">
        <v>0</v>
      </c>
      <c r="O183" s="45">
        <f t="shared" si="6"/>
        <v>0</v>
      </c>
      <c r="P183" s="16"/>
      <c r="S183" s="60">
        <v>169</v>
      </c>
      <c r="T183" s="68" t="s">
        <v>120</v>
      </c>
      <c r="U183" s="79" t="s">
        <v>29</v>
      </c>
      <c r="V183" s="60" t="s">
        <v>55</v>
      </c>
      <c r="W183" s="62" t="s">
        <v>86</v>
      </c>
      <c r="X183" s="122">
        <v>34</v>
      </c>
      <c r="Y183" s="51" t="s">
        <v>33</v>
      </c>
      <c r="Z183" s="81">
        <v>63.417173369999993</v>
      </c>
      <c r="AA183" s="53">
        <f t="shared" si="7"/>
        <v>2156.1838945799996</v>
      </c>
      <c r="AB183" s="1"/>
      <c r="AC183" s="1"/>
    </row>
    <row r="184" ht="15">
      <c r="B184" s="14"/>
      <c r="C184" s="54">
        <v>170</v>
      </c>
      <c r="D184" s="54" t="s">
        <v>72</v>
      </c>
      <c r="E184" s="35" t="s">
        <v>37</v>
      </c>
      <c r="F184" s="56"/>
      <c r="G184" s="65" t="s">
        <v>44</v>
      </c>
      <c r="H184" s="56" t="s">
        <v>39</v>
      </c>
      <c r="I184" s="57">
        <v>35</v>
      </c>
      <c r="J184" s="40" t="s">
        <v>32</v>
      </c>
      <c r="K184" s="41" t="s">
        <v>32</v>
      </c>
      <c r="L184" s="42" t="s">
        <v>32</v>
      </c>
      <c r="M184" s="43"/>
      <c r="N184" s="44">
        <v>0</v>
      </c>
      <c r="O184" s="45">
        <f t="shared" si="6"/>
        <v>0</v>
      </c>
      <c r="P184" s="16"/>
      <c r="S184" s="60">
        <v>170</v>
      </c>
      <c r="T184" s="60" t="s">
        <v>72</v>
      </c>
      <c r="U184" s="73" t="s">
        <v>37</v>
      </c>
      <c r="V184" s="60" t="s">
        <v>44</v>
      </c>
      <c r="W184" s="47" t="s">
        <v>39</v>
      </c>
      <c r="X184" s="69">
        <v>35</v>
      </c>
      <c r="Y184" s="51" t="s">
        <v>33</v>
      </c>
      <c r="Z184" s="81">
        <v>1141.50937899</v>
      </c>
      <c r="AA184" s="53">
        <f t="shared" si="7"/>
        <v>39952.828264650001</v>
      </c>
      <c r="AB184" s="1"/>
      <c r="AC184" s="1"/>
    </row>
    <row r="185" ht="15">
      <c r="B185" s="14"/>
      <c r="C185" s="54">
        <v>171</v>
      </c>
      <c r="D185" s="65" t="s">
        <v>36</v>
      </c>
      <c r="E185" s="57" t="s">
        <v>37</v>
      </c>
      <c r="F185" s="66"/>
      <c r="G185" s="54" t="s">
        <v>38</v>
      </c>
      <c r="H185" s="35" t="s">
        <v>39</v>
      </c>
      <c r="I185" s="57">
        <v>20</v>
      </c>
      <c r="J185" s="40" t="s">
        <v>32</v>
      </c>
      <c r="K185" s="58" t="s">
        <v>32</v>
      </c>
      <c r="L185" s="43" t="s">
        <v>32</v>
      </c>
      <c r="M185" s="42"/>
      <c r="N185" s="59">
        <v>0</v>
      </c>
      <c r="O185" s="45">
        <f t="shared" si="6"/>
        <v>0</v>
      </c>
      <c r="P185" s="16"/>
      <c r="S185" s="60">
        <v>171</v>
      </c>
      <c r="T185" s="68" t="s">
        <v>36</v>
      </c>
      <c r="U185" s="69" t="s">
        <v>37</v>
      </c>
      <c r="V185" s="60" t="s">
        <v>38</v>
      </c>
      <c r="W185" s="62" t="s">
        <v>39</v>
      </c>
      <c r="X185" s="63">
        <v>20</v>
      </c>
      <c r="Y185" s="51" t="s">
        <v>33</v>
      </c>
      <c r="Z185" s="52">
        <v>700</v>
      </c>
      <c r="AA185" s="53">
        <f t="shared" si="7"/>
        <v>14000</v>
      </c>
      <c r="AB185" s="1"/>
      <c r="AC185" s="1"/>
    </row>
    <row r="186" ht="15">
      <c r="B186" s="14"/>
      <c r="C186" s="54">
        <v>172</v>
      </c>
      <c r="D186" s="54" t="s">
        <v>72</v>
      </c>
      <c r="E186" s="35" t="s">
        <v>37</v>
      </c>
      <c r="F186" s="56"/>
      <c r="G186" s="65" t="s">
        <v>44</v>
      </c>
      <c r="H186" s="56" t="s">
        <v>39</v>
      </c>
      <c r="I186" s="57">
        <v>40</v>
      </c>
      <c r="J186" s="40" t="s">
        <v>32</v>
      </c>
      <c r="K186" s="41" t="s">
        <v>32</v>
      </c>
      <c r="L186" s="42" t="s">
        <v>32</v>
      </c>
      <c r="M186" s="43"/>
      <c r="N186" s="44">
        <v>0</v>
      </c>
      <c r="O186" s="45">
        <f t="shared" si="6"/>
        <v>0</v>
      </c>
      <c r="P186" s="16"/>
      <c r="S186" s="60">
        <v>172</v>
      </c>
      <c r="T186" s="60" t="s">
        <v>72</v>
      </c>
      <c r="U186" s="73" t="s">
        <v>37</v>
      </c>
      <c r="V186" s="60" t="s">
        <v>44</v>
      </c>
      <c r="W186" s="47" t="s">
        <v>39</v>
      </c>
      <c r="X186" s="69">
        <v>40</v>
      </c>
      <c r="Y186" s="51" t="s">
        <v>33</v>
      </c>
      <c r="Z186" s="81">
        <v>1141.50937899</v>
      </c>
      <c r="AA186" s="53">
        <f t="shared" si="7"/>
        <v>45660.3751596</v>
      </c>
      <c r="AB186" s="1"/>
      <c r="AC186" s="1"/>
    </row>
    <row r="187" ht="15">
      <c r="B187" s="14"/>
      <c r="C187" s="54">
        <v>173</v>
      </c>
      <c r="D187" s="65" t="s">
        <v>135</v>
      </c>
      <c r="E187" s="56" t="s">
        <v>88</v>
      </c>
      <c r="F187" s="35"/>
      <c r="G187" s="78" t="s">
        <v>128</v>
      </c>
      <c r="H187" s="35" t="s">
        <v>31</v>
      </c>
      <c r="I187" s="120">
        <v>100</v>
      </c>
      <c r="J187" s="40" t="s">
        <v>32</v>
      </c>
      <c r="K187" s="74" t="s">
        <v>32</v>
      </c>
      <c r="L187" s="43" t="s">
        <v>32</v>
      </c>
      <c r="M187" s="75"/>
      <c r="N187" s="59">
        <v>0</v>
      </c>
      <c r="O187" s="45">
        <f t="shared" si="6"/>
        <v>0</v>
      </c>
      <c r="P187" s="16"/>
      <c r="S187" s="60">
        <v>173</v>
      </c>
      <c r="T187" s="68" t="s">
        <v>135</v>
      </c>
      <c r="U187" s="62" t="s">
        <v>88</v>
      </c>
      <c r="V187" s="80" t="s">
        <v>128</v>
      </c>
      <c r="W187" s="62" t="s">
        <v>31</v>
      </c>
      <c r="X187" s="122">
        <v>100</v>
      </c>
      <c r="Y187" s="51" t="s">
        <v>33</v>
      </c>
      <c r="Z187" s="53">
        <v>249.71899999999999</v>
      </c>
      <c r="AA187" s="53">
        <f t="shared" si="7"/>
        <v>24971.899999999998</v>
      </c>
      <c r="AB187" s="1"/>
      <c r="AC187" s="1"/>
    </row>
    <row r="188" ht="15">
      <c r="B188" s="14"/>
      <c r="C188" s="54">
        <v>174</v>
      </c>
      <c r="D188" s="54" t="s">
        <v>135</v>
      </c>
      <c r="E188" s="35" t="s">
        <v>88</v>
      </c>
      <c r="F188" s="56"/>
      <c r="G188" s="100" t="s">
        <v>128</v>
      </c>
      <c r="H188" s="56" t="s">
        <v>31</v>
      </c>
      <c r="I188" s="120">
        <v>22</v>
      </c>
      <c r="J188" s="40" t="s">
        <v>32</v>
      </c>
      <c r="K188" s="41" t="s">
        <v>32</v>
      </c>
      <c r="L188" s="42" t="s">
        <v>32</v>
      </c>
      <c r="M188" s="43"/>
      <c r="N188" s="44">
        <v>0</v>
      </c>
      <c r="O188" s="45">
        <f t="shared" si="6"/>
        <v>0</v>
      </c>
      <c r="P188" s="16"/>
      <c r="S188" s="60">
        <v>174</v>
      </c>
      <c r="T188" s="60" t="s">
        <v>135</v>
      </c>
      <c r="U188" s="73" t="s">
        <v>88</v>
      </c>
      <c r="V188" s="80" t="s">
        <v>128</v>
      </c>
      <c r="W188" s="47" t="s">
        <v>31</v>
      </c>
      <c r="X188" s="121">
        <v>22</v>
      </c>
      <c r="Y188" s="51" t="s">
        <v>33</v>
      </c>
      <c r="Z188" s="53">
        <v>249.71899999999999</v>
      </c>
      <c r="AA188" s="53">
        <f t="shared" si="7"/>
        <v>5493.8180000000002</v>
      </c>
      <c r="AB188" s="1"/>
      <c r="AC188" s="1"/>
    </row>
    <row r="189" ht="15">
      <c r="B189" s="14"/>
      <c r="C189" s="54">
        <v>175</v>
      </c>
      <c r="D189" s="65" t="s">
        <v>107</v>
      </c>
      <c r="E189" s="56" t="s">
        <v>37</v>
      </c>
      <c r="F189" s="35"/>
      <c r="G189" s="78" t="s">
        <v>83</v>
      </c>
      <c r="H189" s="35" t="s">
        <v>31</v>
      </c>
      <c r="I189" s="57">
        <v>2</v>
      </c>
      <c r="J189" s="40" t="s">
        <v>32</v>
      </c>
      <c r="K189" s="58" t="s">
        <v>32</v>
      </c>
      <c r="L189" s="43" t="s">
        <v>32</v>
      </c>
      <c r="M189" s="42"/>
      <c r="N189" s="59">
        <v>0</v>
      </c>
      <c r="O189" s="45">
        <f t="shared" si="6"/>
        <v>0</v>
      </c>
      <c r="P189" s="16"/>
      <c r="S189" s="60">
        <v>175</v>
      </c>
      <c r="T189" s="68" t="s">
        <v>107</v>
      </c>
      <c r="U189" s="62" t="s">
        <v>37</v>
      </c>
      <c r="V189" s="80" t="s">
        <v>83</v>
      </c>
      <c r="W189" s="62" t="s">
        <v>31</v>
      </c>
      <c r="X189" s="63">
        <v>2</v>
      </c>
      <c r="Y189" s="51" t="s">
        <v>33</v>
      </c>
      <c r="Z189" s="53">
        <v>5412.0135</v>
      </c>
      <c r="AA189" s="53">
        <f t="shared" si="7"/>
        <v>10824.027</v>
      </c>
      <c r="AB189" s="1"/>
      <c r="AC189" s="1"/>
    </row>
    <row r="190" ht="15">
      <c r="B190" s="14"/>
      <c r="C190" s="54">
        <v>176</v>
      </c>
      <c r="D190" s="54" t="s">
        <v>159</v>
      </c>
      <c r="E190" s="35" t="s">
        <v>88</v>
      </c>
      <c r="F190" s="56"/>
      <c r="G190" s="100" t="s">
        <v>145</v>
      </c>
      <c r="H190" s="56" t="s">
        <v>31</v>
      </c>
      <c r="I190" s="57">
        <v>1</v>
      </c>
      <c r="J190" s="40" t="s">
        <v>32</v>
      </c>
      <c r="K190" s="41" t="s">
        <v>32</v>
      </c>
      <c r="L190" s="42" t="s">
        <v>32</v>
      </c>
      <c r="M190" s="43"/>
      <c r="N190" s="44">
        <v>0</v>
      </c>
      <c r="O190" s="45">
        <f t="shared" si="6"/>
        <v>0</v>
      </c>
      <c r="P190" s="16"/>
      <c r="S190" s="60">
        <v>176</v>
      </c>
      <c r="T190" s="60" t="s">
        <v>159</v>
      </c>
      <c r="U190" s="73" t="s">
        <v>88</v>
      </c>
      <c r="V190" s="80" t="s">
        <v>145</v>
      </c>
      <c r="W190" s="47" t="s">
        <v>31</v>
      </c>
      <c r="X190" s="69">
        <v>1</v>
      </c>
      <c r="Y190" s="51" t="s">
        <v>33</v>
      </c>
      <c r="Z190" s="52">
        <v>1980.53</v>
      </c>
      <c r="AA190" s="53">
        <f t="shared" si="7"/>
        <v>1980.53</v>
      </c>
      <c r="AB190" s="1"/>
      <c r="AC190" s="1"/>
    </row>
    <row r="191" ht="15">
      <c r="B191" s="14"/>
      <c r="C191" s="54">
        <v>177</v>
      </c>
      <c r="D191" s="65" t="s">
        <v>144</v>
      </c>
      <c r="E191" s="56" t="s">
        <v>88</v>
      </c>
      <c r="F191" s="35"/>
      <c r="G191" s="78" t="s">
        <v>145</v>
      </c>
      <c r="H191" s="35" t="s">
        <v>31</v>
      </c>
      <c r="I191" s="57">
        <v>4</v>
      </c>
      <c r="J191" s="40" t="s">
        <v>32</v>
      </c>
      <c r="K191" s="58" t="s">
        <v>32</v>
      </c>
      <c r="L191" s="43" t="s">
        <v>32</v>
      </c>
      <c r="M191" s="42"/>
      <c r="N191" s="59">
        <v>0</v>
      </c>
      <c r="O191" s="45">
        <f t="shared" si="6"/>
        <v>0</v>
      </c>
      <c r="P191" s="16"/>
      <c r="S191" s="60">
        <v>177</v>
      </c>
      <c r="T191" s="68" t="s">
        <v>144</v>
      </c>
      <c r="U191" s="62" t="s">
        <v>88</v>
      </c>
      <c r="V191" s="80" t="s">
        <v>145</v>
      </c>
      <c r="W191" s="62" t="s">
        <v>31</v>
      </c>
      <c r="X191" s="63">
        <v>4</v>
      </c>
      <c r="Y191" s="51" t="s">
        <v>33</v>
      </c>
      <c r="Z191" s="52">
        <v>2050</v>
      </c>
      <c r="AA191" s="53">
        <f t="shared" si="7"/>
        <v>8200</v>
      </c>
      <c r="AB191" s="1"/>
      <c r="AC191" s="1"/>
    </row>
    <row r="192" ht="15">
      <c r="B192" s="14"/>
      <c r="C192" s="54">
        <v>178</v>
      </c>
      <c r="D192" s="96" t="s">
        <v>107</v>
      </c>
      <c r="E192" s="108" t="s">
        <v>29</v>
      </c>
      <c r="F192" s="109"/>
      <c r="G192" s="65" t="s">
        <v>108</v>
      </c>
      <c r="H192" s="56" t="s">
        <v>31</v>
      </c>
      <c r="I192" s="57">
        <v>2</v>
      </c>
      <c r="J192" s="40" t="s">
        <v>32</v>
      </c>
      <c r="K192" s="41" t="s">
        <v>32</v>
      </c>
      <c r="L192" s="42" t="s">
        <v>32</v>
      </c>
      <c r="M192" s="43"/>
      <c r="N192" s="44">
        <v>0</v>
      </c>
      <c r="O192" s="45">
        <f t="shared" si="6"/>
        <v>0</v>
      </c>
      <c r="P192" s="16"/>
      <c r="S192" s="60">
        <v>178</v>
      </c>
      <c r="T192" s="60" t="s">
        <v>107</v>
      </c>
      <c r="U192" s="107" t="s">
        <v>29</v>
      </c>
      <c r="V192" s="60" t="s">
        <v>108</v>
      </c>
      <c r="W192" s="47" t="s">
        <v>31</v>
      </c>
      <c r="X192" s="69">
        <v>2</v>
      </c>
      <c r="Y192" s="51" t="s">
        <v>33</v>
      </c>
      <c r="Z192" s="53">
        <v>5412.0135</v>
      </c>
      <c r="AA192" s="53">
        <f t="shared" si="7"/>
        <v>10824.027</v>
      </c>
      <c r="AB192" s="1"/>
      <c r="AC192" s="1"/>
    </row>
    <row r="193" ht="15">
      <c r="B193" s="14"/>
      <c r="C193" s="54">
        <v>179</v>
      </c>
      <c r="D193" s="65" t="s">
        <v>144</v>
      </c>
      <c r="E193" s="97" t="s">
        <v>29</v>
      </c>
      <c r="F193" s="35"/>
      <c r="G193" s="85" t="s">
        <v>55</v>
      </c>
      <c r="H193" s="35" t="s">
        <v>31</v>
      </c>
      <c r="I193" s="57">
        <v>5</v>
      </c>
      <c r="J193" s="40" t="s">
        <v>32</v>
      </c>
      <c r="K193" s="74" t="s">
        <v>32</v>
      </c>
      <c r="L193" s="43" t="s">
        <v>32</v>
      </c>
      <c r="M193" s="75"/>
      <c r="N193" s="59">
        <v>0</v>
      </c>
      <c r="O193" s="45">
        <f t="shared" si="6"/>
        <v>0</v>
      </c>
      <c r="P193" s="16"/>
      <c r="S193" s="60">
        <v>179</v>
      </c>
      <c r="T193" s="68" t="s">
        <v>144</v>
      </c>
      <c r="U193" s="79" t="s">
        <v>29</v>
      </c>
      <c r="V193" s="86" t="s">
        <v>55</v>
      </c>
      <c r="W193" s="62" t="s">
        <v>31</v>
      </c>
      <c r="X193" s="63">
        <v>5</v>
      </c>
      <c r="Y193" s="51" t="s">
        <v>33</v>
      </c>
      <c r="Z193" s="52">
        <v>2050</v>
      </c>
      <c r="AA193" s="53">
        <f t="shared" si="7"/>
        <v>10250</v>
      </c>
      <c r="AB193" s="1"/>
      <c r="AC193" s="1"/>
    </row>
    <row r="194" ht="15">
      <c r="B194" s="14"/>
      <c r="C194" s="54">
        <v>180</v>
      </c>
      <c r="D194" s="54" t="s">
        <v>160</v>
      </c>
      <c r="E194" s="35" t="s">
        <v>37</v>
      </c>
      <c r="F194" s="56"/>
      <c r="G194" s="100" t="s">
        <v>161</v>
      </c>
      <c r="H194" s="56" t="s">
        <v>45</v>
      </c>
      <c r="I194" s="57">
        <v>30</v>
      </c>
      <c r="J194" s="40" t="s">
        <v>32</v>
      </c>
      <c r="K194" s="41" t="s">
        <v>32</v>
      </c>
      <c r="L194" s="42" t="s">
        <v>32</v>
      </c>
      <c r="M194" s="43"/>
      <c r="N194" s="44">
        <v>0</v>
      </c>
      <c r="O194" s="45">
        <f t="shared" si="6"/>
        <v>0</v>
      </c>
      <c r="P194" s="16"/>
      <c r="S194" s="60">
        <v>180</v>
      </c>
      <c r="T194" s="60" t="s">
        <v>160</v>
      </c>
      <c r="U194" s="73" t="s">
        <v>37</v>
      </c>
      <c r="V194" s="80" t="s">
        <v>161</v>
      </c>
      <c r="W194" s="47" t="s">
        <v>45</v>
      </c>
      <c r="X194" s="69">
        <v>30</v>
      </c>
      <c r="Y194" s="51" t="s">
        <v>33</v>
      </c>
      <c r="Z194" s="81">
        <v>253.66877959000001</v>
      </c>
      <c r="AA194" s="53">
        <f t="shared" si="7"/>
        <v>7610.0633877</v>
      </c>
      <c r="AB194" s="1"/>
      <c r="AC194" s="1"/>
    </row>
    <row r="195" ht="15">
      <c r="B195" s="14"/>
      <c r="C195" s="54">
        <v>181</v>
      </c>
      <c r="D195" s="65" t="s">
        <v>84</v>
      </c>
      <c r="E195" s="76" t="s">
        <v>29</v>
      </c>
      <c r="F195" s="77"/>
      <c r="G195" s="99" t="s">
        <v>85</v>
      </c>
      <c r="H195" s="35" t="s">
        <v>86</v>
      </c>
      <c r="I195" s="57">
        <v>109</v>
      </c>
      <c r="J195" s="40" t="s">
        <v>32</v>
      </c>
      <c r="K195" s="58" t="s">
        <v>32</v>
      </c>
      <c r="L195" s="43" t="s">
        <v>32</v>
      </c>
      <c r="M195" s="42"/>
      <c r="N195" s="59">
        <v>0</v>
      </c>
      <c r="O195" s="45">
        <f t="shared" si="6"/>
        <v>0</v>
      </c>
      <c r="P195" s="16"/>
      <c r="S195" s="60">
        <v>181</v>
      </c>
      <c r="T195" s="68" t="s">
        <v>84</v>
      </c>
      <c r="U195" s="79" t="s">
        <v>29</v>
      </c>
      <c r="V195" s="89" t="s">
        <v>85</v>
      </c>
      <c r="W195" s="62" t="s">
        <v>86</v>
      </c>
      <c r="X195" s="63">
        <v>109</v>
      </c>
      <c r="Y195" s="51" t="s">
        <v>33</v>
      </c>
      <c r="Z195" s="53">
        <v>258.32999999999998</v>
      </c>
      <c r="AA195" s="53">
        <f t="shared" si="7"/>
        <v>28157.969999999998</v>
      </c>
      <c r="AB195" s="1"/>
      <c r="AC195" s="1"/>
    </row>
    <row r="196" ht="15">
      <c r="B196" s="14"/>
      <c r="C196" s="54">
        <v>182</v>
      </c>
      <c r="D196" s="96" t="s">
        <v>54</v>
      </c>
      <c r="E196" s="108" t="s">
        <v>29</v>
      </c>
      <c r="F196" s="109"/>
      <c r="G196" s="110" t="s">
        <v>55</v>
      </c>
      <c r="H196" s="56" t="s">
        <v>31</v>
      </c>
      <c r="I196" s="57">
        <v>10</v>
      </c>
      <c r="J196" s="40" t="s">
        <v>32</v>
      </c>
      <c r="K196" s="41" t="s">
        <v>32</v>
      </c>
      <c r="L196" s="42" t="s">
        <v>32</v>
      </c>
      <c r="M196" s="43"/>
      <c r="N196" s="44">
        <v>0</v>
      </c>
      <c r="O196" s="45">
        <f t="shared" si="6"/>
        <v>0</v>
      </c>
      <c r="P196" s="16"/>
      <c r="S196" s="60">
        <v>182</v>
      </c>
      <c r="T196" s="60" t="s">
        <v>54</v>
      </c>
      <c r="U196" s="107" t="s">
        <v>29</v>
      </c>
      <c r="V196" s="86" t="s">
        <v>55</v>
      </c>
      <c r="W196" s="47" t="s">
        <v>31</v>
      </c>
      <c r="X196" s="69">
        <v>10</v>
      </c>
      <c r="Y196" s="51" t="s">
        <v>33</v>
      </c>
      <c r="Z196" s="81">
        <v>57.652022759999994</v>
      </c>
      <c r="AA196" s="53">
        <f t="shared" si="7"/>
        <v>576.5202276</v>
      </c>
      <c r="AB196" s="1"/>
      <c r="AC196" s="1"/>
    </row>
    <row r="197" ht="15">
      <c r="B197" s="14"/>
      <c r="C197" s="54">
        <v>183</v>
      </c>
      <c r="D197" s="65" t="s">
        <v>84</v>
      </c>
      <c r="E197" s="76" t="s">
        <v>29</v>
      </c>
      <c r="F197" s="77"/>
      <c r="G197" s="99" t="s">
        <v>85</v>
      </c>
      <c r="H197" s="35" t="s">
        <v>86</v>
      </c>
      <c r="I197" s="36">
        <v>32</v>
      </c>
      <c r="J197" s="40" t="s">
        <v>32</v>
      </c>
      <c r="K197" s="58" t="s">
        <v>32</v>
      </c>
      <c r="L197" s="43" t="s">
        <v>32</v>
      </c>
      <c r="M197" s="42"/>
      <c r="N197" s="59">
        <v>0</v>
      </c>
      <c r="O197" s="45">
        <f t="shared" si="6"/>
        <v>0</v>
      </c>
      <c r="P197" s="16"/>
      <c r="S197" s="60">
        <v>183</v>
      </c>
      <c r="T197" s="68" t="s">
        <v>84</v>
      </c>
      <c r="U197" s="79" t="s">
        <v>29</v>
      </c>
      <c r="V197" s="89" t="s">
        <v>85</v>
      </c>
      <c r="W197" s="62" t="s">
        <v>86</v>
      </c>
      <c r="X197" s="125">
        <v>32</v>
      </c>
      <c r="Y197" s="51" t="s">
        <v>33</v>
      </c>
      <c r="Z197" s="53">
        <v>258.32999999999998</v>
      </c>
      <c r="AA197" s="53">
        <f t="shared" si="7"/>
        <v>8266.5599999999995</v>
      </c>
      <c r="AB197" s="1"/>
      <c r="AC197" s="1"/>
    </row>
    <row r="198" ht="15">
      <c r="B198" s="14"/>
      <c r="C198" s="54">
        <v>184</v>
      </c>
      <c r="D198" s="54" t="s">
        <v>123</v>
      </c>
      <c r="E198" s="77" t="s">
        <v>29</v>
      </c>
      <c r="F198" s="76"/>
      <c r="G198" s="100" t="s">
        <v>50</v>
      </c>
      <c r="H198" s="56" t="s">
        <v>31</v>
      </c>
      <c r="I198" s="57">
        <v>113</v>
      </c>
      <c r="J198" s="40" t="s">
        <v>32</v>
      </c>
      <c r="K198" s="41" t="s">
        <v>32</v>
      </c>
      <c r="L198" s="42" t="s">
        <v>32</v>
      </c>
      <c r="M198" s="43"/>
      <c r="N198" s="44">
        <v>0</v>
      </c>
      <c r="O198" s="45">
        <f t="shared" si="6"/>
        <v>0</v>
      </c>
      <c r="P198" s="16"/>
      <c r="S198" s="60">
        <v>184</v>
      </c>
      <c r="T198" s="60" t="s">
        <v>123</v>
      </c>
      <c r="U198" s="88" t="s">
        <v>29</v>
      </c>
      <c r="V198" s="80" t="s">
        <v>50</v>
      </c>
      <c r="W198" s="47" t="s">
        <v>31</v>
      </c>
      <c r="X198" s="69">
        <v>113</v>
      </c>
      <c r="Y198" s="51" t="s">
        <v>33</v>
      </c>
      <c r="Z198" s="81">
        <v>477.92668868000004</v>
      </c>
      <c r="AA198" s="53">
        <f t="shared" si="7"/>
        <v>54005.715820840007</v>
      </c>
      <c r="AB198" s="1"/>
      <c r="AC198" s="1"/>
    </row>
    <row r="199" ht="15">
      <c r="B199" s="14"/>
      <c r="C199" s="54">
        <v>185</v>
      </c>
      <c r="D199" s="65" t="s">
        <v>123</v>
      </c>
      <c r="E199" s="76" t="s">
        <v>29</v>
      </c>
      <c r="F199" s="77"/>
      <c r="G199" s="78" t="s">
        <v>50</v>
      </c>
      <c r="H199" s="35" t="s">
        <v>31</v>
      </c>
      <c r="I199" s="57">
        <v>254</v>
      </c>
      <c r="J199" s="40" t="s">
        <v>32</v>
      </c>
      <c r="K199" s="74" t="s">
        <v>32</v>
      </c>
      <c r="L199" s="43" t="s">
        <v>32</v>
      </c>
      <c r="M199" s="75"/>
      <c r="N199" s="59">
        <v>0</v>
      </c>
      <c r="O199" s="45">
        <f t="shared" si="6"/>
        <v>0</v>
      </c>
      <c r="P199" s="16"/>
      <c r="S199" s="60">
        <v>185</v>
      </c>
      <c r="T199" s="68" t="s">
        <v>123</v>
      </c>
      <c r="U199" s="79" t="s">
        <v>29</v>
      </c>
      <c r="V199" s="80" t="s">
        <v>50</v>
      </c>
      <c r="W199" s="62" t="s">
        <v>31</v>
      </c>
      <c r="X199" s="63">
        <v>254</v>
      </c>
      <c r="Y199" s="51" t="s">
        <v>33</v>
      </c>
      <c r="Z199" s="81">
        <v>477.92668868000004</v>
      </c>
      <c r="AA199" s="53">
        <f t="shared" si="7"/>
        <v>121393.37892472</v>
      </c>
      <c r="AB199" s="1"/>
      <c r="AC199" s="1"/>
    </row>
    <row r="200" ht="15">
      <c r="B200" s="14"/>
      <c r="C200" s="54">
        <v>186</v>
      </c>
      <c r="D200" s="54" t="s">
        <v>84</v>
      </c>
      <c r="E200" s="77" t="s">
        <v>29</v>
      </c>
      <c r="F200" s="76"/>
      <c r="G200" s="87" t="s">
        <v>85</v>
      </c>
      <c r="H200" s="56" t="s">
        <v>86</v>
      </c>
      <c r="I200" s="57">
        <v>5</v>
      </c>
      <c r="J200" s="40" t="s">
        <v>32</v>
      </c>
      <c r="K200" s="41" t="s">
        <v>32</v>
      </c>
      <c r="L200" s="42" t="s">
        <v>32</v>
      </c>
      <c r="M200" s="43"/>
      <c r="N200" s="44">
        <v>0</v>
      </c>
      <c r="O200" s="45">
        <f t="shared" si="6"/>
        <v>0</v>
      </c>
      <c r="P200" s="16"/>
      <c r="S200" s="60">
        <v>186</v>
      </c>
      <c r="T200" s="60" t="s">
        <v>84</v>
      </c>
      <c r="U200" s="88" t="s">
        <v>29</v>
      </c>
      <c r="V200" s="89" t="s">
        <v>85</v>
      </c>
      <c r="W200" s="47" t="s">
        <v>86</v>
      </c>
      <c r="X200" s="69">
        <v>5</v>
      </c>
      <c r="Y200" s="51" t="s">
        <v>33</v>
      </c>
      <c r="Z200" s="53">
        <v>258.32999999999998</v>
      </c>
      <c r="AA200" s="53">
        <f t="shared" si="7"/>
        <v>1291.6499999999999</v>
      </c>
      <c r="AB200" s="1"/>
      <c r="AC200" s="1"/>
    </row>
    <row r="201" ht="15">
      <c r="B201" s="14"/>
      <c r="C201" s="54">
        <v>187</v>
      </c>
      <c r="D201" s="65" t="s">
        <v>84</v>
      </c>
      <c r="E201" s="76" t="s">
        <v>29</v>
      </c>
      <c r="F201" s="77"/>
      <c r="G201" s="99" t="s">
        <v>85</v>
      </c>
      <c r="H201" s="35" t="s">
        <v>86</v>
      </c>
      <c r="I201" s="57">
        <v>18</v>
      </c>
      <c r="J201" s="102" t="s">
        <v>32</v>
      </c>
      <c r="K201" s="58" t="s">
        <v>32</v>
      </c>
      <c r="L201" s="75" t="s">
        <v>32</v>
      </c>
      <c r="M201" s="42"/>
      <c r="N201" s="103">
        <v>0</v>
      </c>
      <c r="O201" s="45">
        <f t="shared" si="6"/>
        <v>0</v>
      </c>
      <c r="P201" s="16"/>
      <c r="S201" s="60">
        <v>187</v>
      </c>
      <c r="T201" s="68" t="s">
        <v>84</v>
      </c>
      <c r="U201" s="79" t="s">
        <v>29</v>
      </c>
      <c r="V201" s="89" t="s">
        <v>85</v>
      </c>
      <c r="W201" s="62" t="s">
        <v>86</v>
      </c>
      <c r="X201" s="63">
        <v>18</v>
      </c>
      <c r="Y201" s="51" t="s">
        <v>33</v>
      </c>
      <c r="Z201" s="53">
        <v>258.32999999999998</v>
      </c>
      <c r="AA201" s="53">
        <f t="shared" si="7"/>
        <v>4649.9399999999996</v>
      </c>
      <c r="AB201" s="1"/>
      <c r="AC201" s="1"/>
    </row>
    <row r="202" ht="15">
      <c r="B202" s="14"/>
      <c r="C202" s="54">
        <v>188</v>
      </c>
      <c r="D202" s="54" t="s">
        <v>84</v>
      </c>
      <c r="E202" s="77" t="s">
        <v>29</v>
      </c>
      <c r="F202" s="76"/>
      <c r="G202" s="87" t="s">
        <v>85</v>
      </c>
      <c r="H202" s="56" t="s">
        <v>86</v>
      </c>
      <c r="I202" s="57">
        <v>13</v>
      </c>
      <c r="J202" s="104" t="s">
        <v>32</v>
      </c>
      <c r="K202" s="41" t="s">
        <v>32</v>
      </c>
      <c r="L202" s="105" t="s">
        <v>32</v>
      </c>
      <c r="M202" s="43"/>
      <c r="N202" s="106">
        <v>0</v>
      </c>
      <c r="O202" s="45">
        <f t="shared" si="6"/>
        <v>0</v>
      </c>
      <c r="P202" s="16"/>
      <c r="S202" s="60">
        <v>188</v>
      </c>
      <c r="T202" s="60" t="s">
        <v>84</v>
      </c>
      <c r="U202" s="88" t="s">
        <v>29</v>
      </c>
      <c r="V202" s="89" t="s">
        <v>85</v>
      </c>
      <c r="W202" s="47" t="s">
        <v>86</v>
      </c>
      <c r="X202" s="69">
        <v>13</v>
      </c>
      <c r="Y202" s="51" t="s">
        <v>33</v>
      </c>
      <c r="Z202" s="53">
        <v>258.32999999999998</v>
      </c>
      <c r="AA202" s="53">
        <f t="shared" si="7"/>
        <v>3358.29</v>
      </c>
      <c r="AB202" s="1"/>
      <c r="AC202" s="1"/>
    </row>
    <row r="203" ht="15">
      <c r="B203" s="14"/>
      <c r="C203" s="54">
        <v>189</v>
      </c>
      <c r="D203" s="65" t="s">
        <v>146</v>
      </c>
      <c r="E203" s="76" t="s">
        <v>29</v>
      </c>
      <c r="F203" s="77"/>
      <c r="G203" s="85" t="s">
        <v>147</v>
      </c>
      <c r="H203" s="35" t="s">
        <v>86</v>
      </c>
      <c r="I203" s="57">
        <v>2</v>
      </c>
      <c r="J203" s="40" t="s">
        <v>32</v>
      </c>
      <c r="K203" s="58" t="s">
        <v>32</v>
      </c>
      <c r="L203" s="43" t="s">
        <v>32</v>
      </c>
      <c r="M203" s="42"/>
      <c r="N203" s="59">
        <v>0</v>
      </c>
      <c r="O203" s="45">
        <f t="shared" si="6"/>
        <v>0</v>
      </c>
      <c r="P203" s="16"/>
      <c r="S203" s="60">
        <v>189</v>
      </c>
      <c r="T203" s="68" t="s">
        <v>146</v>
      </c>
      <c r="U203" s="79" t="s">
        <v>29</v>
      </c>
      <c r="V203" s="86" t="s">
        <v>147</v>
      </c>
      <c r="W203" s="62" t="s">
        <v>86</v>
      </c>
      <c r="X203" s="63">
        <v>2</v>
      </c>
      <c r="Y203" s="51" t="s">
        <v>33</v>
      </c>
      <c r="Z203" s="52">
        <v>1340.7327</v>
      </c>
      <c r="AA203" s="53">
        <f t="shared" si="7"/>
        <v>2681.4654</v>
      </c>
      <c r="AB203" s="1"/>
      <c r="AC203" s="1"/>
    </row>
    <row r="204" ht="15">
      <c r="B204" s="14"/>
      <c r="C204" s="54">
        <v>190</v>
      </c>
      <c r="D204" s="54" t="s">
        <v>136</v>
      </c>
      <c r="E204" s="35" t="s">
        <v>88</v>
      </c>
      <c r="F204" s="56"/>
      <c r="G204" s="100" t="s">
        <v>128</v>
      </c>
      <c r="H204" s="56" t="s">
        <v>31</v>
      </c>
      <c r="I204" s="57">
        <v>8</v>
      </c>
      <c r="J204" s="40" t="s">
        <v>32</v>
      </c>
      <c r="K204" s="41" t="s">
        <v>32</v>
      </c>
      <c r="L204" s="42" t="s">
        <v>32</v>
      </c>
      <c r="M204" s="43"/>
      <c r="N204" s="44">
        <v>0</v>
      </c>
      <c r="O204" s="45">
        <f t="shared" si="6"/>
        <v>0</v>
      </c>
      <c r="P204" s="16"/>
      <c r="S204" s="60">
        <v>190</v>
      </c>
      <c r="T204" s="60" t="s">
        <v>136</v>
      </c>
      <c r="U204" s="73" t="s">
        <v>88</v>
      </c>
      <c r="V204" s="80" t="s">
        <v>128</v>
      </c>
      <c r="W204" s="47" t="s">
        <v>31</v>
      </c>
      <c r="X204" s="69">
        <v>8</v>
      </c>
      <c r="Y204" s="51" t="s">
        <v>33</v>
      </c>
      <c r="Z204" s="81">
        <v>650</v>
      </c>
      <c r="AA204" s="53">
        <f t="shared" si="7"/>
        <v>5200</v>
      </c>
      <c r="AB204" s="1"/>
      <c r="AC204" s="1"/>
    </row>
    <row r="205" ht="15">
      <c r="B205" s="14"/>
      <c r="C205" s="54">
        <v>191</v>
      </c>
      <c r="D205" s="65" t="s">
        <v>124</v>
      </c>
      <c r="E205" s="56" t="s">
        <v>88</v>
      </c>
      <c r="F205" s="35"/>
      <c r="G205" s="78" t="s">
        <v>125</v>
      </c>
      <c r="H205" s="35" t="s">
        <v>31</v>
      </c>
      <c r="I205" s="57">
        <v>2700</v>
      </c>
      <c r="J205" s="40" t="s">
        <v>32</v>
      </c>
      <c r="K205" s="58" t="s">
        <v>32</v>
      </c>
      <c r="L205" s="43" t="s">
        <v>32</v>
      </c>
      <c r="M205" s="42"/>
      <c r="N205" s="59">
        <v>0</v>
      </c>
      <c r="O205" s="45">
        <f t="shared" si="6"/>
        <v>0</v>
      </c>
      <c r="P205" s="16"/>
      <c r="S205" s="60">
        <v>191</v>
      </c>
      <c r="T205" s="68" t="s">
        <v>124</v>
      </c>
      <c r="U205" s="62" t="s">
        <v>88</v>
      </c>
      <c r="V205" s="80" t="s">
        <v>125</v>
      </c>
      <c r="W205" s="62" t="s">
        <v>31</v>
      </c>
      <c r="X205" s="63">
        <v>2700</v>
      </c>
      <c r="Y205" s="51" t="s">
        <v>33</v>
      </c>
      <c r="Z205" s="52">
        <v>51.665999999999997</v>
      </c>
      <c r="AA205" s="53">
        <f t="shared" si="7"/>
        <v>139498.19999999998</v>
      </c>
      <c r="AB205" s="1"/>
      <c r="AC205" s="1"/>
    </row>
    <row r="206" ht="15">
      <c r="B206" s="14"/>
      <c r="C206" s="54">
        <v>192</v>
      </c>
      <c r="D206" s="54" t="s">
        <v>87</v>
      </c>
      <c r="E206" s="35" t="s">
        <v>88</v>
      </c>
      <c r="F206" s="56"/>
      <c r="G206" s="100" t="s">
        <v>89</v>
      </c>
      <c r="H206" s="56" t="s">
        <v>31</v>
      </c>
      <c r="I206" s="57">
        <v>21</v>
      </c>
      <c r="J206" s="40" t="s">
        <v>32</v>
      </c>
      <c r="K206" s="74" t="s">
        <v>32</v>
      </c>
      <c r="L206" s="42" t="s">
        <v>32</v>
      </c>
      <c r="M206" s="75"/>
      <c r="N206" s="44">
        <v>0</v>
      </c>
      <c r="O206" s="45">
        <f t="shared" si="6"/>
        <v>0</v>
      </c>
      <c r="P206" s="16"/>
      <c r="S206" s="60">
        <v>192</v>
      </c>
      <c r="T206" s="60" t="s">
        <v>87</v>
      </c>
      <c r="U206" s="73" t="s">
        <v>88</v>
      </c>
      <c r="V206" s="80" t="s">
        <v>89</v>
      </c>
      <c r="W206" s="47" t="s">
        <v>31</v>
      </c>
      <c r="X206" s="69">
        <v>21</v>
      </c>
      <c r="Y206" s="51" t="s">
        <v>33</v>
      </c>
      <c r="Z206" s="81">
        <v>243.09920764</v>
      </c>
      <c r="AA206" s="53">
        <f t="shared" si="7"/>
        <v>5105.0833604400004</v>
      </c>
      <c r="AB206" s="1"/>
      <c r="AC206" s="1"/>
    </row>
    <row r="207" ht="15">
      <c r="B207" s="14"/>
      <c r="C207" s="54">
        <v>193</v>
      </c>
      <c r="D207" s="65" t="s">
        <v>162</v>
      </c>
      <c r="E207" s="76" t="s">
        <v>29</v>
      </c>
      <c r="F207" s="77"/>
      <c r="G207" s="99" t="s">
        <v>163</v>
      </c>
      <c r="H207" s="35" t="s">
        <v>86</v>
      </c>
      <c r="I207" s="57">
        <v>1</v>
      </c>
      <c r="J207" s="40" t="s">
        <v>32</v>
      </c>
      <c r="K207" s="41" t="s">
        <v>32</v>
      </c>
      <c r="L207" s="42" t="s">
        <v>32</v>
      </c>
      <c r="M207" s="43"/>
      <c r="N207" s="44">
        <v>0</v>
      </c>
      <c r="O207" s="45">
        <f t="shared" si="6"/>
        <v>0</v>
      </c>
      <c r="P207" s="16"/>
      <c r="S207" s="60">
        <v>193</v>
      </c>
      <c r="T207" s="68" t="s">
        <v>162</v>
      </c>
      <c r="U207" s="79" t="s">
        <v>29</v>
      </c>
      <c r="V207" s="89" t="s">
        <v>163</v>
      </c>
      <c r="W207" s="62" t="s">
        <v>86</v>
      </c>
      <c r="X207" s="63">
        <v>1</v>
      </c>
      <c r="Y207" s="51" t="s">
        <v>33</v>
      </c>
      <c r="Z207" s="81">
        <v>465.05935749000002</v>
      </c>
      <c r="AA207" s="53">
        <f t="shared" si="7"/>
        <v>465.05935749000002</v>
      </c>
      <c r="AB207" s="1"/>
      <c r="AC207" s="1"/>
    </row>
    <row r="208" ht="15">
      <c r="B208" s="14"/>
      <c r="C208" s="54">
        <v>194</v>
      </c>
      <c r="D208" s="54" t="s">
        <v>149</v>
      </c>
      <c r="E208" s="35" t="s">
        <v>29</v>
      </c>
      <c r="F208" s="56"/>
      <c r="G208" s="100" t="s">
        <v>50</v>
      </c>
      <c r="H208" s="56" t="s">
        <v>31</v>
      </c>
      <c r="I208" s="57">
        <v>20</v>
      </c>
      <c r="J208" s="40" t="s">
        <v>32</v>
      </c>
      <c r="K208" s="58" t="s">
        <v>32</v>
      </c>
      <c r="L208" s="43" t="s">
        <v>32</v>
      </c>
      <c r="M208" s="42"/>
      <c r="N208" s="59">
        <v>0</v>
      </c>
      <c r="O208" s="45">
        <f t="shared" si="6"/>
        <v>0</v>
      </c>
      <c r="P208" s="16"/>
      <c r="S208" s="60">
        <v>194</v>
      </c>
      <c r="T208" s="60" t="s">
        <v>149</v>
      </c>
      <c r="U208" s="73" t="s">
        <v>29</v>
      </c>
      <c r="V208" s="80" t="s">
        <v>50</v>
      </c>
      <c r="W208" s="47" t="s">
        <v>31</v>
      </c>
      <c r="X208" s="69">
        <v>20</v>
      </c>
      <c r="Y208" s="51" t="s">
        <v>33</v>
      </c>
      <c r="Z208" s="81">
        <v>282.87909990000003</v>
      </c>
      <c r="AA208" s="53">
        <f t="shared" si="7"/>
        <v>5657.5819980000006</v>
      </c>
      <c r="AB208" s="1"/>
      <c r="AC208" s="1"/>
    </row>
    <row r="209" ht="15">
      <c r="B209" s="14"/>
      <c r="C209" s="54">
        <v>195</v>
      </c>
      <c r="D209" s="65" t="s">
        <v>112</v>
      </c>
      <c r="E209" s="56" t="s">
        <v>29</v>
      </c>
      <c r="F209" s="35"/>
      <c r="G209" s="78" t="s">
        <v>50</v>
      </c>
      <c r="H209" s="35" t="s">
        <v>31</v>
      </c>
      <c r="I209" s="57">
        <v>30</v>
      </c>
      <c r="J209" s="40" t="s">
        <v>32</v>
      </c>
      <c r="K209" s="41" t="s">
        <v>32</v>
      </c>
      <c r="L209" s="42" t="s">
        <v>32</v>
      </c>
      <c r="M209" s="43"/>
      <c r="N209" s="44">
        <v>0</v>
      </c>
      <c r="O209" s="45">
        <f t="shared" si="6"/>
        <v>0</v>
      </c>
      <c r="P209" s="16"/>
      <c r="S209" s="60">
        <v>195</v>
      </c>
      <c r="T209" s="68" t="s">
        <v>112</v>
      </c>
      <c r="U209" s="62" t="s">
        <v>29</v>
      </c>
      <c r="V209" s="80" t="s">
        <v>50</v>
      </c>
      <c r="W209" s="62" t="s">
        <v>31</v>
      </c>
      <c r="X209" s="63">
        <v>30</v>
      </c>
      <c r="Y209" s="51" t="s">
        <v>33</v>
      </c>
      <c r="Z209" s="81">
        <v>300.55911899</v>
      </c>
      <c r="AA209" s="53">
        <f t="shared" si="7"/>
        <v>9016.7735697000007</v>
      </c>
      <c r="AB209" s="1"/>
      <c r="AC209" s="1"/>
    </row>
    <row r="210" ht="15">
      <c r="B210" s="14"/>
      <c r="C210" s="54">
        <v>196</v>
      </c>
      <c r="D210" s="54" t="s">
        <v>28</v>
      </c>
      <c r="E210" s="37" t="s">
        <v>37</v>
      </c>
      <c r="F210" s="36"/>
      <c r="G210" s="100" t="s">
        <v>52</v>
      </c>
      <c r="H210" s="56" t="s">
        <v>31</v>
      </c>
      <c r="I210" s="57">
        <v>5</v>
      </c>
      <c r="J210" s="40" t="s">
        <v>32</v>
      </c>
      <c r="K210" s="58" t="s">
        <v>32</v>
      </c>
      <c r="L210" s="43" t="s">
        <v>32</v>
      </c>
      <c r="M210" s="42"/>
      <c r="N210" s="59">
        <v>0</v>
      </c>
      <c r="O210" s="45">
        <f t="shared" si="6"/>
        <v>0</v>
      </c>
      <c r="P210" s="16"/>
      <c r="S210" s="60">
        <v>196</v>
      </c>
      <c r="T210" s="60" t="s">
        <v>28</v>
      </c>
      <c r="U210" s="61" t="s">
        <v>37</v>
      </c>
      <c r="V210" s="80" t="s">
        <v>52</v>
      </c>
      <c r="W210" s="47" t="s">
        <v>31</v>
      </c>
      <c r="X210" s="69">
        <v>5</v>
      </c>
      <c r="Y210" s="51" t="s">
        <v>33</v>
      </c>
      <c r="Z210" s="52">
        <v>5500</v>
      </c>
      <c r="AA210" s="53">
        <f t="shared" si="7"/>
        <v>27500</v>
      </c>
      <c r="AB210" s="1"/>
      <c r="AC210" s="1"/>
    </row>
    <row r="211" ht="15">
      <c r="B211" s="14"/>
      <c r="C211" s="54">
        <v>197</v>
      </c>
      <c r="D211" s="65" t="s">
        <v>113</v>
      </c>
      <c r="E211" s="56" t="s">
        <v>29</v>
      </c>
      <c r="F211" s="35"/>
      <c r="G211" s="54" t="s">
        <v>50</v>
      </c>
      <c r="H211" s="35" t="s">
        <v>31</v>
      </c>
      <c r="I211" s="57">
        <v>40</v>
      </c>
      <c r="J211" s="40" t="s">
        <v>32</v>
      </c>
      <c r="K211" s="41" t="s">
        <v>32</v>
      </c>
      <c r="L211" s="42" t="s">
        <v>32</v>
      </c>
      <c r="M211" s="43"/>
      <c r="N211" s="44">
        <v>0</v>
      </c>
      <c r="O211" s="45">
        <f t="shared" si="6"/>
        <v>0</v>
      </c>
      <c r="P211" s="16"/>
      <c r="S211" s="60">
        <v>197</v>
      </c>
      <c r="T211" s="68" t="s">
        <v>113</v>
      </c>
      <c r="U211" s="62" t="s">
        <v>29</v>
      </c>
      <c r="V211" s="60" t="s">
        <v>50</v>
      </c>
      <c r="W211" s="62" t="s">
        <v>31</v>
      </c>
      <c r="X211" s="63">
        <v>40</v>
      </c>
      <c r="Y211" s="51" t="s">
        <v>33</v>
      </c>
      <c r="Z211" s="81">
        <v>79.559784519999994</v>
      </c>
      <c r="AA211" s="53">
        <f t="shared" si="7"/>
        <v>3182.3913807999998</v>
      </c>
      <c r="AB211" s="1"/>
      <c r="AC211" s="1"/>
    </row>
    <row r="212" ht="15">
      <c r="B212" s="14"/>
      <c r="C212" s="54">
        <v>198</v>
      </c>
      <c r="D212" s="54" t="s">
        <v>129</v>
      </c>
      <c r="E212" s="77" t="s">
        <v>29</v>
      </c>
      <c r="F212" s="76"/>
      <c r="G212" s="100" t="s">
        <v>50</v>
      </c>
      <c r="H212" s="56" t="s">
        <v>31</v>
      </c>
      <c r="I212" s="57">
        <v>5</v>
      </c>
      <c r="J212" s="40" t="s">
        <v>32</v>
      </c>
      <c r="K212" s="74" t="s">
        <v>32</v>
      </c>
      <c r="L212" s="43" t="s">
        <v>32</v>
      </c>
      <c r="M212" s="75"/>
      <c r="N212" s="59">
        <v>0</v>
      </c>
      <c r="O212" s="45">
        <f t="shared" si="6"/>
        <v>0</v>
      </c>
      <c r="P212" s="16"/>
      <c r="S212" s="60">
        <v>198</v>
      </c>
      <c r="T212" s="60" t="s">
        <v>129</v>
      </c>
      <c r="U212" s="88" t="s">
        <v>29</v>
      </c>
      <c r="V212" s="80" t="s">
        <v>50</v>
      </c>
      <c r="W212" s="47" t="s">
        <v>31</v>
      </c>
      <c r="X212" s="69">
        <v>5</v>
      </c>
      <c r="Y212" s="51" t="s">
        <v>33</v>
      </c>
      <c r="Z212" s="81">
        <v>1944.79383334</v>
      </c>
      <c r="AA212" s="53">
        <f t="shared" si="7"/>
        <v>9723.9691667000006</v>
      </c>
      <c r="AB212" s="1"/>
      <c r="AC212" s="1"/>
    </row>
    <row r="213" ht="15">
      <c r="B213" s="14"/>
      <c r="C213" s="54">
        <v>199</v>
      </c>
      <c r="D213" s="65" t="s">
        <v>91</v>
      </c>
      <c r="E213" s="56" t="s">
        <v>29</v>
      </c>
      <c r="F213" s="35"/>
      <c r="G213" s="54" t="s">
        <v>60</v>
      </c>
      <c r="H213" s="35" t="s">
        <v>92</v>
      </c>
      <c r="I213" s="57">
        <v>11</v>
      </c>
      <c r="J213" s="40" t="s">
        <v>32</v>
      </c>
      <c r="K213" s="41" t="s">
        <v>32</v>
      </c>
      <c r="L213" s="42" t="s">
        <v>32</v>
      </c>
      <c r="M213" s="43"/>
      <c r="N213" s="44">
        <v>0</v>
      </c>
      <c r="O213" s="45">
        <f t="shared" si="6"/>
        <v>0</v>
      </c>
      <c r="P213" s="16"/>
      <c r="S213" s="60">
        <v>199</v>
      </c>
      <c r="T213" s="68" t="s">
        <v>91</v>
      </c>
      <c r="U213" s="62" t="s">
        <v>29</v>
      </c>
      <c r="V213" s="60" t="s">
        <v>60</v>
      </c>
      <c r="W213" s="62" t="s">
        <v>92</v>
      </c>
      <c r="X213" s="63">
        <v>11</v>
      </c>
      <c r="Y213" s="51" t="s">
        <v>33</v>
      </c>
      <c r="Z213" s="81">
        <v>1331.7609852099999</v>
      </c>
      <c r="AA213" s="53">
        <f t="shared" si="7"/>
        <v>14649.37083731</v>
      </c>
      <c r="AB213" s="1"/>
      <c r="AC213" s="1"/>
    </row>
    <row r="214" ht="15">
      <c r="B214" s="14"/>
      <c r="C214" s="54">
        <v>200</v>
      </c>
      <c r="D214" s="54" t="s">
        <v>28</v>
      </c>
      <c r="E214" s="37" t="s">
        <v>29</v>
      </c>
      <c r="F214" s="36"/>
      <c r="G214" s="55" t="s">
        <v>30</v>
      </c>
      <c r="H214" s="56" t="s">
        <v>31</v>
      </c>
      <c r="I214" s="57">
        <v>1</v>
      </c>
      <c r="J214" s="40" t="s">
        <v>32</v>
      </c>
      <c r="K214" s="58" t="s">
        <v>32</v>
      </c>
      <c r="L214" s="43" t="s">
        <v>32</v>
      </c>
      <c r="M214" s="42"/>
      <c r="N214" s="59">
        <v>0</v>
      </c>
      <c r="O214" s="45">
        <f t="shared" si="6"/>
        <v>0</v>
      </c>
      <c r="P214" s="16"/>
      <c r="S214" s="60">
        <v>200</v>
      </c>
      <c r="T214" s="60" t="s">
        <v>28</v>
      </c>
      <c r="U214" s="61" t="s">
        <v>29</v>
      </c>
      <c r="V214" s="46" t="s">
        <v>30</v>
      </c>
      <c r="W214" s="47" t="s">
        <v>31</v>
      </c>
      <c r="X214" s="69">
        <v>1</v>
      </c>
      <c r="Y214" s="51" t="s">
        <v>33</v>
      </c>
      <c r="Z214" s="52">
        <v>5500</v>
      </c>
      <c r="AA214" s="53">
        <f t="shared" si="7"/>
        <v>5500</v>
      </c>
      <c r="AB214" s="1"/>
      <c r="AC214" s="1"/>
    </row>
    <row r="215" ht="15">
      <c r="B215" s="14"/>
      <c r="C215" s="54">
        <v>201</v>
      </c>
      <c r="D215" s="65" t="s">
        <v>28</v>
      </c>
      <c r="E215" s="36" t="s">
        <v>29</v>
      </c>
      <c r="F215" s="37"/>
      <c r="G215" s="34" t="s">
        <v>30</v>
      </c>
      <c r="H215" s="35" t="s">
        <v>31</v>
      </c>
      <c r="I215" s="57">
        <v>1</v>
      </c>
      <c r="J215" s="40" t="s">
        <v>32</v>
      </c>
      <c r="K215" s="41" t="s">
        <v>32</v>
      </c>
      <c r="L215" s="42" t="s">
        <v>32</v>
      </c>
      <c r="M215" s="43"/>
      <c r="N215" s="44">
        <v>0</v>
      </c>
      <c r="O215" s="45">
        <f t="shared" si="6"/>
        <v>0</v>
      </c>
      <c r="P215" s="16"/>
      <c r="S215" s="60">
        <v>201</v>
      </c>
      <c r="T215" s="68" t="s">
        <v>28</v>
      </c>
      <c r="U215" s="48" t="s">
        <v>29</v>
      </c>
      <c r="V215" s="46" t="s">
        <v>30</v>
      </c>
      <c r="W215" s="62" t="s">
        <v>31</v>
      </c>
      <c r="X215" s="63">
        <v>1</v>
      </c>
      <c r="Y215" s="51" t="s">
        <v>33</v>
      </c>
      <c r="Z215" s="52">
        <v>5500</v>
      </c>
      <c r="AA215" s="53">
        <f t="shared" si="7"/>
        <v>5500</v>
      </c>
      <c r="AB215" s="1"/>
      <c r="AC215" s="1"/>
    </row>
    <row r="216" ht="15">
      <c r="B216" s="14"/>
      <c r="C216" s="54">
        <v>202</v>
      </c>
      <c r="D216" s="54" t="s">
        <v>59</v>
      </c>
      <c r="E216" s="35" t="s">
        <v>29</v>
      </c>
      <c r="F216" s="56"/>
      <c r="G216" s="65" t="s">
        <v>60</v>
      </c>
      <c r="H216" s="56" t="s">
        <v>45</v>
      </c>
      <c r="I216" s="57">
        <v>550</v>
      </c>
      <c r="J216" s="40" t="s">
        <v>32</v>
      </c>
      <c r="K216" s="58" t="s">
        <v>32</v>
      </c>
      <c r="L216" s="43" t="s">
        <v>32</v>
      </c>
      <c r="M216" s="42"/>
      <c r="N216" s="59">
        <v>0</v>
      </c>
      <c r="O216" s="45">
        <f t="shared" si="6"/>
        <v>0</v>
      </c>
      <c r="P216" s="16"/>
      <c r="S216" s="60">
        <v>202</v>
      </c>
      <c r="T216" s="60" t="s">
        <v>59</v>
      </c>
      <c r="U216" s="73" t="s">
        <v>29</v>
      </c>
      <c r="V216" s="60" t="s">
        <v>60</v>
      </c>
      <c r="W216" s="47" t="s">
        <v>45</v>
      </c>
      <c r="X216" s="69">
        <v>550</v>
      </c>
      <c r="Y216" s="51" t="s">
        <v>33</v>
      </c>
      <c r="Z216" s="81">
        <v>162.77080526</v>
      </c>
      <c r="AA216" s="53">
        <f t="shared" si="7"/>
        <v>89523.942892999999</v>
      </c>
      <c r="AB216" s="1"/>
      <c r="AC216" s="1"/>
    </row>
    <row r="217" ht="15">
      <c r="B217" s="14"/>
      <c r="C217" s="54">
        <v>203</v>
      </c>
      <c r="D217" s="65" t="s">
        <v>151</v>
      </c>
      <c r="E217" s="85" t="s">
        <v>37</v>
      </c>
      <c r="F217" s="110"/>
      <c r="G217" s="78" t="s">
        <v>152</v>
      </c>
      <c r="H217" s="35" t="s">
        <v>31</v>
      </c>
      <c r="I217" s="57">
        <v>4</v>
      </c>
      <c r="J217" s="40" t="s">
        <v>32</v>
      </c>
      <c r="K217" s="41" t="s">
        <v>32</v>
      </c>
      <c r="L217" s="42" t="s">
        <v>32</v>
      </c>
      <c r="M217" s="43"/>
      <c r="N217" s="44">
        <v>0</v>
      </c>
      <c r="O217" s="45">
        <f t="shared" si="6"/>
        <v>0</v>
      </c>
      <c r="P217" s="16"/>
      <c r="S217" s="60">
        <v>203</v>
      </c>
      <c r="T217" s="68" t="s">
        <v>151</v>
      </c>
      <c r="U217" s="86" t="s">
        <v>37</v>
      </c>
      <c r="V217" s="80" t="s">
        <v>152</v>
      </c>
      <c r="W217" s="62" t="s">
        <v>31</v>
      </c>
      <c r="X217" s="63">
        <v>4</v>
      </c>
      <c r="Y217" s="51" t="s">
        <v>33</v>
      </c>
      <c r="Z217" s="52">
        <v>654.43600000000004</v>
      </c>
      <c r="AA217" s="53">
        <f t="shared" si="7"/>
        <v>2617.7440000000001</v>
      </c>
      <c r="AB217" s="1"/>
      <c r="AC217" s="1"/>
    </row>
    <row r="218" ht="15">
      <c r="B218" s="14"/>
      <c r="C218" s="54">
        <v>204</v>
      </c>
      <c r="D218" s="54" t="s">
        <v>95</v>
      </c>
      <c r="E218" s="35" t="s">
        <v>88</v>
      </c>
      <c r="F218" s="56"/>
      <c r="G218" s="100" t="s">
        <v>94</v>
      </c>
      <c r="H218" s="56" t="s">
        <v>96</v>
      </c>
      <c r="I218" s="57">
        <v>5</v>
      </c>
      <c r="J218" s="40" t="s">
        <v>32</v>
      </c>
      <c r="K218" s="74" t="s">
        <v>32</v>
      </c>
      <c r="L218" s="43" t="s">
        <v>32</v>
      </c>
      <c r="M218" s="75"/>
      <c r="N218" s="59">
        <v>0</v>
      </c>
      <c r="O218" s="45">
        <f t="shared" si="6"/>
        <v>0</v>
      </c>
      <c r="P218" s="16"/>
      <c r="S218" s="60">
        <v>204</v>
      </c>
      <c r="T218" s="60" t="s">
        <v>95</v>
      </c>
      <c r="U218" s="73" t="s">
        <v>88</v>
      </c>
      <c r="V218" s="80" t="s">
        <v>94</v>
      </c>
      <c r="W218" s="47" t="s">
        <v>96</v>
      </c>
      <c r="X218" s="69">
        <v>5</v>
      </c>
      <c r="Y218" s="51" t="s">
        <v>33</v>
      </c>
      <c r="Z218" s="53">
        <v>90.415499999999994</v>
      </c>
      <c r="AA218" s="53">
        <f t="shared" si="7"/>
        <v>452.07749999999999</v>
      </c>
      <c r="AB218" s="1"/>
      <c r="AC218" s="1"/>
    </row>
    <row r="219" ht="15">
      <c r="B219" s="14"/>
      <c r="C219" s="54">
        <v>205</v>
      </c>
      <c r="D219" s="65" t="s">
        <v>164</v>
      </c>
      <c r="E219" s="56" t="s">
        <v>88</v>
      </c>
      <c r="F219" s="35"/>
      <c r="G219" s="78" t="s">
        <v>165</v>
      </c>
      <c r="H219" s="35" t="s">
        <v>86</v>
      </c>
      <c r="I219" s="57">
        <v>3</v>
      </c>
      <c r="J219" s="40" t="s">
        <v>32</v>
      </c>
      <c r="K219" s="41" t="s">
        <v>32</v>
      </c>
      <c r="L219" s="42" t="s">
        <v>32</v>
      </c>
      <c r="M219" s="43"/>
      <c r="N219" s="44">
        <v>0</v>
      </c>
      <c r="O219" s="45">
        <f t="shared" si="6"/>
        <v>0</v>
      </c>
      <c r="P219" s="16"/>
      <c r="S219" s="60">
        <v>205</v>
      </c>
      <c r="T219" s="68" t="s">
        <v>164</v>
      </c>
      <c r="U219" s="62" t="s">
        <v>88</v>
      </c>
      <c r="V219" s="80" t="s">
        <v>165</v>
      </c>
      <c r="W219" s="62" t="s">
        <v>86</v>
      </c>
      <c r="X219" s="63">
        <v>3</v>
      </c>
      <c r="Y219" s="51" t="s">
        <v>33</v>
      </c>
      <c r="Z219" s="81">
        <v>27.48080096</v>
      </c>
      <c r="AA219" s="53">
        <f t="shared" si="7"/>
        <v>82.442402880000003</v>
      </c>
      <c r="AB219" s="1"/>
      <c r="AC219" s="1"/>
    </row>
    <row r="220" ht="15">
      <c r="B220" s="14"/>
      <c r="C220" s="54">
        <v>206</v>
      </c>
      <c r="D220" s="54" t="s">
        <v>114</v>
      </c>
      <c r="E220" s="35" t="s">
        <v>29</v>
      </c>
      <c r="F220" s="56"/>
      <c r="G220" s="100" t="s">
        <v>50</v>
      </c>
      <c r="H220" s="56" t="s">
        <v>39</v>
      </c>
      <c r="I220" s="57">
        <v>1000</v>
      </c>
      <c r="J220" s="40" t="s">
        <v>32</v>
      </c>
      <c r="K220" s="58" t="s">
        <v>32</v>
      </c>
      <c r="L220" s="43" t="s">
        <v>32</v>
      </c>
      <c r="M220" s="42"/>
      <c r="N220" s="59">
        <v>0</v>
      </c>
      <c r="O220" s="45">
        <f t="shared" si="6"/>
        <v>0</v>
      </c>
      <c r="P220" s="16"/>
      <c r="S220" s="60">
        <v>206</v>
      </c>
      <c r="T220" s="60" t="s">
        <v>114</v>
      </c>
      <c r="U220" s="73" t="s">
        <v>29</v>
      </c>
      <c r="V220" s="80" t="s">
        <v>50</v>
      </c>
      <c r="W220" s="47" t="s">
        <v>39</v>
      </c>
      <c r="X220" s="69">
        <v>1000</v>
      </c>
      <c r="Y220" s="51" t="s">
        <v>33</v>
      </c>
      <c r="Z220" s="81">
        <v>123.75953086</v>
      </c>
      <c r="AA220" s="53">
        <f t="shared" si="7"/>
        <v>123759.53086</v>
      </c>
      <c r="AB220" s="1"/>
      <c r="AC220" s="1"/>
    </row>
    <row r="221" ht="15">
      <c r="B221" s="14"/>
      <c r="C221" s="54">
        <v>207</v>
      </c>
      <c r="D221" s="65" t="s">
        <v>121</v>
      </c>
      <c r="E221" s="56" t="s">
        <v>88</v>
      </c>
      <c r="F221" s="35"/>
      <c r="G221" s="54" t="s">
        <v>122</v>
      </c>
      <c r="H221" s="35" t="s">
        <v>31</v>
      </c>
      <c r="I221" s="57">
        <v>3</v>
      </c>
      <c r="J221" s="40" t="s">
        <v>32</v>
      </c>
      <c r="K221" s="41" t="s">
        <v>32</v>
      </c>
      <c r="L221" s="42" t="s">
        <v>32</v>
      </c>
      <c r="M221" s="43"/>
      <c r="N221" s="44">
        <v>0</v>
      </c>
      <c r="O221" s="45">
        <f t="shared" si="6"/>
        <v>0</v>
      </c>
      <c r="P221" s="16"/>
      <c r="S221" s="60">
        <v>207</v>
      </c>
      <c r="T221" s="68" t="s">
        <v>121</v>
      </c>
      <c r="U221" s="62" t="s">
        <v>88</v>
      </c>
      <c r="V221" s="60" t="s">
        <v>122</v>
      </c>
      <c r="W221" s="62" t="s">
        <v>31</v>
      </c>
      <c r="X221" s="63">
        <v>3</v>
      </c>
      <c r="Y221" s="51" t="s">
        <v>33</v>
      </c>
      <c r="Z221" s="53">
        <v>1350</v>
      </c>
      <c r="AA221" s="53">
        <f t="shared" si="7"/>
        <v>4050</v>
      </c>
      <c r="AB221" s="1"/>
      <c r="AC221" s="1"/>
    </row>
    <row r="222" ht="15">
      <c r="B222" s="14"/>
      <c r="C222" s="54">
        <v>208</v>
      </c>
      <c r="D222" s="54" t="s">
        <v>121</v>
      </c>
      <c r="E222" s="35" t="s">
        <v>88</v>
      </c>
      <c r="F222" s="56"/>
      <c r="G222" s="65" t="s">
        <v>122</v>
      </c>
      <c r="H222" s="56" t="s">
        <v>31</v>
      </c>
      <c r="I222" s="57">
        <v>13</v>
      </c>
      <c r="J222" s="40" t="s">
        <v>32</v>
      </c>
      <c r="K222" s="58" t="s">
        <v>32</v>
      </c>
      <c r="L222" s="43" t="s">
        <v>32</v>
      </c>
      <c r="M222" s="42"/>
      <c r="N222" s="59">
        <v>0</v>
      </c>
      <c r="O222" s="45">
        <f t="shared" si="6"/>
        <v>0</v>
      </c>
      <c r="P222" s="16"/>
      <c r="S222" s="60">
        <v>208</v>
      </c>
      <c r="T222" s="60" t="s">
        <v>121</v>
      </c>
      <c r="U222" s="73" t="s">
        <v>88</v>
      </c>
      <c r="V222" s="60" t="s">
        <v>122</v>
      </c>
      <c r="W222" s="47" t="s">
        <v>31</v>
      </c>
      <c r="X222" s="69">
        <v>13</v>
      </c>
      <c r="Y222" s="51" t="s">
        <v>33</v>
      </c>
      <c r="Z222" s="53">
        <v>1350</v>
      </c>
      <c r="AA222" s="53">
        <f t="shared" si="7"/>
        <v>17550</v>
      </c>
      <c r="AB222" s="1"/>
      <c r="AC222" s="1"/>
    </row>
    <row r="223" ht="15">
      <c r="B223" s="14"/>
      <c r="C223" s="54">
        <v>209</v>
      </c>
      <c r="D223" s="65" t="s">
        <v>121</v>
      </c>
      <c r="E223" s="56" t="s">
        <v>88</v>
      </c>
      <c r="F223" s="35"/>
      <c r="G223" s="54" t="s">
        <v>122</v>
      </c>
      <c r="H223" s="35" t="s">
        <v>31</v>
      </c>
      <c r="I223" s="57">
        <v>6</v>
      </c>
      <c r="J223" s="40" t="s">
        <v>32</v>
      </c>
      <c r="K223" s="41" t="s">
        <v>32</v>
      </c>
      <c r="L223" s="42" t="s">
        <v>32</v>
      </c>
      <c r="M223" s="43"/>
      <c r="N223" s="44">
        <v>0</v>
      </c>
      <c r="O223" s="45">
        <f t="shared" si="6"/>
        <v>0</v>
      </c>
      <c r="P223" s="16"/>
      <c r="S223" s="60">
        <v>209</v>
      </c>
      <c r="T223" s="68" t="s">
        <v>121</v>
      </c>
      <c r="U223" s="62" t="s">
        <v>88</v>
      </c>
      <c r="V223" s="60" t="s">
        <v>122</v>
      </c>
      <c r="W223" s="62" t="s">
        <v>31</v>
      </c>
      <c r="X223" s="63">
        <v>6</v>
      </c>
      <c r="Y223" s="51" t="s">
        <v>33</v>
      </c>
      <c r="Z223" s="53">
        <v>1350</v>
      </c>
      <c r="AA223" s="53">
        <f t="shared" si="7"/>
        <v>8100</v>
      </c>
      <c r="AB223" s="1"/>
      <c r="AC223" s="1"/>
    </row>
    <row r="224" ht="15">
      <c r="B224" s="14"/>
      <c r="C224" s="54">
        <v>210</v>
      </c>
      <c r="D224" s="54" t="s">
        <v>115</v>
      </c>
      <c r="E224" s="35" t="s">
        <v>29</v>
      </c>
      <c r="F224" s="56"/>
      <c r="G224" s="100" t="s">
        <v>50</v>
      </c>
      <c r="H224" s="56" t="s">
        <v>31</v>
      </c>
      <c r="I224" s="57">
        <v>100</v>
      </c>
      <c r="J224" s="40" t="s">
        <v>32</v>
      </c>
      <c r="K224" s="74" t="s">
        <v>32</v>
      </c>
      <c r="L224" s="43" t="s">
        <v>32</v>
      </c>
      <c r="M224" s="75"/>
      <c r="N224" s="59">
        <v>0</v>
      </c>
      <c r="O224" s="45">
        <f t="shared" si="6"/>
        <v>0</v>
      </c>
      <c r="P224" s="16"/>
      <c r="S224" s="60">
        <v>210</v>
      </c>
      <c r="T224" s="60" t="s">
        <v>115</v>
      </c>
      <c r="U224" s="73" t="s">
        <v>29</v>
      </c>
      <c r="V224" s="80" t="s">
        <v>50</v>
      </c>
      <c r="W224" s="47" t="s">
        <v>31</v>
      </c>
      <c r="X224" s="69">
        <v>100</v>
      </c>
      <c r="Y224" s="51" t="s">
        <v>33</v>
      </c>
      <c r="Z224" s="81">
        <v>220.99933446999998</v>
      </c>
      <c r="AA224" s="53">
        <f t="shared" si="7"/>
        <v>22099.933446999999</v>
      </c>
      <c r="AB224" s="1"/>
      <c r="AC224" s="1"/>
    </row>
    <row r="225" ht="15">
      <c r="B225" s="14"/>
      <c r="C225" s="54">
        <v>211</v>
      </c>
      <c r="D225" s="65" t="s">
        <v>99</v>
      </c>
      <c r="E225" s="56" t="s">
        <v>29</v>
      </c>
      <c r="F225" s="35"/>
      <c r="G225" s="54" t="s">
        <v>100</v>
      </c>
      <c r="H225" s="35" t="s">
        <v>31</v>
      </c>
      <c r="I225" s="57">
        <v>25</v>
      </c>
      <c r="J225" s="40" t="s">
        <v>32</v>
      </c>
      <c r="K225" s="41" t="s">
        <v>32</v>
      </c>
      <c r="L225" s="42" t="s">
        <v>32</v>
      </c>
      <c r="M225" s="43"/>
      <c r="N225" s="44">
        <v>0</v>
      </c>
      <c r="O225" s="45">
        <f t="shared" si="6"/>
        <v>0</v>
      </c>
      <c r="P225" s="16"/>
      <c r="S225" s="60">
        <v>211</v>
      </c>
      <c r="T225" s="68" t="s">
        <v>99</v>
      </c>
      <c r="U225" s="62" t="s">
        <v>29</v>
      </c>
      <c r="V225" s="60" t="s">
        <v>100</v>
      </c>
      <c r="W225" s="62" t="s">
        <v>31</v>
      </c>
      <c r="X225" s="63">
        <v>25</v>
      </c>
      <c r="Y225" s="51" t="s">
        <v>33</v>
      </c>
      <c r="Z225" s="81">
        <v>212.15936797999998</v>
      </c>
      <c r="AA225" s="53">
        <f t="shared" si="7"/>
        <v>5303.9841994999997</v>
      </c>
      <c r="AB225" s="1"/>
      <c r="AC225" s="1"/>
    </row>
    <row r="226" ht="15">
      <c r="B226" s="14"/>
      <c r="C226" s="54">
        <v>212</v>
      </c>
      <c r="D226" s="54" t="s">
        <v>116</v>
      </c>
      <c r="E226" s="35" t="s">
        <v>29</v>
      </c>
      <c r="F226" s="56"/>
      <c r="G226" s="65" t="s">
        <v>117</v>
      </c>
      <c r="H226" s="56" t="s">
        <v>31</v>
      </c>
      <c r="I226" s="57">
        <v>42</v>
      </c>
      <c r="J226" s="40" t="s">
        <v>32</v>
      </c>
      <c r="K226" s="58" t="s">
        <v>32</v>
      </c>
      <c r="L226" s="43" t="s">
        <v>32</v>
      </c>
      <c r="M226" s="42"/>
      <c r="N226" s="59">
        <v>0</v>
      </c>
      <c r="O226" s="45">
        <f t="shared" si="6"/>
        <v>0</v>
      </c>
      <c r="P226" s="16"/>
      <c r="S226" s="60">
        <v>212</v>
      </c>
      <c r="T226" s="60" t="s">
        <v>116</v>
      </c>
      <c r="U226" s="73" t="s">
        <v>29</v>
      </c>
      <c r="V226" s="60" t="s">
        <v>117</v>
      </c>
      <c r="W226" s="47" t="s">
        <v>31</v>
      </c>
      <c r="X226" s="69">
        <v>42</v>
      </c>
      <c r="Y226" s="51" t="s">
        <v>33</v>
      </c>
      <c r="Z226" s="81">
        <v>247.51923393999999</v>
      </c>
      <c r="AA226" s="53">
        <f t="shared" si="7"/>
        <v>10395.80782548</v>
      </c>
      <c r="AB226" s="1"/>
      <c r="AC226" s="1"/>
    </row>
    <row r="227" ht="15">
      <c r="B227" s="14"/>
      <c r="C227" s="54">
        <v>213</v>
      </c>
      <c r="D227" s="65" t="s">
        <v>110</v>
      </c>
      <c r="E227" s="56" t="s">
        <v>88</v>
      </c>
      <c r="F227" s="35"/>
      <c r="G227" s="54" t="s">
        <v>111</v>
      </c>
      <c r="H227" s="35" t="s">
        <v>86</v>
      </c>
      <c r="I227" s="57">
        <v>8</v>
      </c>
      <c r="J227" s="40" t="s">
        <v>32</v>
      </c>
      <c r="K227" s="41" t="s">
        <v>32</v>
      </c>
      <c r="L227" s="42" t="s">
        <v>32</v>
      </c>
      <c r="M227" s="43"/>
      <c r="N227" s="44">
        <v>0</v>
      </c>
      <c r="O227" s="45">
        <f t="shared" si="6"/>
        <v>0</v>
      </c>
      <c r="P227" s="16"/>
      <c r="S227" s="60">
        <v>213</v>
      </c>
      <c r="T227" s="68" t="s">
        <v>110</v>
      </c>
      <c r="U227" s="62" t="s">
        <v>88</v>
      </c>
      <c r="V227" s="60" t="s">
        <v>111</v>
      </c>
      <c r="W227" s="62" t="s">
        <v>86</v>
      </c>
      <c r="X227" s="63">
        <v>8</v>
      </c>
      <c r="Y227" s="51" t="s">
        <v>33</v>
      </c>
      <c r="Z227" s="81">
        <v>148.72979476999998</v>
      </c>
      <c r="AA227" s="53">
        <f t="shared" si="7"/>
        <v>1189.8383581599999</v>
      </c>
      <c r="AB227" s="1"/>
      <c r="AC227" s="1"/>
    </row>
    <row r="228" ht="15">
      <c r="B228" s="14"/>
      <c r="C228" s="54">
        <v>214</v>
      </c>
      <c r="D228" s="54" t="s">
        <v>166</v>
      </c>
      <c r="E228" s="35" t="s">
        <v>29</v>
      </c>
      <c r="F228" s="56"/>
      <c r="G228" s="100" t="s">
        <v>119</v>
      </c>
      <c r="H228" s="56" t="s">
        <v>31</v>
      </c>
      <c r="I228" s="57">
        <v>1</v>
      </c>
      <c r="J228" s="40" t="s">
        <v>32</v>
      </c>
      <c r="K228" s="58" t="s">
        <v>32</v>
      </c>
      <c r="L228" s="43" t="s">
        <v>32</v>
      </c>
      <c r="M228" s="42"/>
      <c r="N228" s="59">
        <v>0</v>
      </c>
      <c r="O228" s="45">
        <f t="shared" ref="O228:O291" si="8">I228*N228</f>
        <v>0</v>
      </c>
      <c r="P228" s="16"/>
      <c r="S228" s="60">
        <v>214</v>
      </c>
      <c r="T228" s="60" t="s">
        <v>166</v>
      </c>
      <c r="U228" s="73" t="s">
        <v>29</v>
      </c>
      <c r="V228" s="80" t="s">
        <v>119</v>
      </c>
      <c r="W228" s="47" t="s">
        <v>31</v>
      </c>
      <c r="X228" s="69">
        <v>1</v>
      </c>
      <c r="Y228" s="51" t="s">
        <v>33</v>
      </c>
      <c r="Z228" s="81">
        <v>480.43317856000004</v>
      </c>
      <c r="AA228" s="53">
        <f t="shared" ref="AA228:AA291" si="9">Z228*X228</f>
        <v>480.43317856000004</v>
      </c>
      <c r="AB228" s="1"/>
      <c r="AC228" s="1"/>
    </row>
    <row r="229" ht="15">
      <c r="B229" s="14"/>
      <c r="C229" s="54">
        <v>215</v>
      </c>
      <c r="D229" s="65" t="s">
        <v>148</v>
      </c>
      <c r="E229" s="56" t="s">
        <v>88</v>
      </c>
      <c r="F229" s="35"/>
      <c r="G229" s="99" t="s">
        <v>134</v>
      </c>
      <c r="H229" s="35" t="s">
        <v>31</v>
      </c>
      <c r="I229" s="57">
        <v>5</v>
      </c>
      <c r="J229" s="40" t="s">
        <v>32</v>
      </c>
      <c r="K229" s="41" t="s">
        <v>32</v>
      </c>
      <c r="L229" s="42" t="s">
        <v>32</v>
      </c>
      <c r="M229" s="43"/>
      <c r="N229" s="44">
        <v>0</v>
      </c>
      <c r="O229" s="45">
        <f t="shared" si="8"/>
        <v>0</v>
      </c>
      <c r="P229" s="16"/>
      <c r="S229" s="60">
        <v>215</v>
      </c>
      <c r="T229" s="68" t="s">
        <v>148</v>
      </c>
      <c r="U229" s="62" t="s">
        <v>88</v>
      </c>
      <c r="V229" s="89" t="s">
        <v>134</v>
      </c>
      <c r="W229" s="62" t="s">
        <v>31</v>
      </c>
      <c r="X229" s="63">
        <v>5</v>
      </c>
      <c r="Y229" s="51" t="s">
        <v>33</v>
      </c>
      <c r="Z229" s="81">
        <v>230.60791881999998</v>
      </c>
      <c r="AA229" s="53">
        <f t="shared" si="9"/>
        <v>1153.0395940999999</v>
      </c>
      <c r="AB229" s="1"/>
      <c r="AC229" s="1"/>
    </row>
    <row r="230" ht="15">
      <c r="B230" s="14"/>
      <c r="C230" s="54">
        <v>216</v>
      </c>
      <c r="D230" s="54" t="s">
        <v>130</v>
      </c>
      <c r="E230" s="35" t="s">
        <v>29</v>
      </c>
      <c r="F230" s="56"/>
      <c r="G230" s="100" t="s">
        <v>50</v>
      </c>
      <c r="H230" s="56" t="s">
        <v>31</v>
      </c>
      <c r="I230" s="57">
        <v>50</v>
      </c>
      <c r="J230" s="40" t="s">
        <v>32</v>
      </c>
      <c r="K230" s="74" t="s">
        <v>32</v>
      </c>
      <c r="L230" s="43" t="s">
        <v>32</v>
      </c>
      <c r="M230" s="75"/>
      <c r="N230" s="59">
        <v>0</v>
      </c>
      <c r="O230" s="45">
        <f t="shared" si="8"/>
        <v>0</v>
      </c>
      <c r="P230" s="16"/>
      <c r="S230" s="60">
        <v>216</v>
      </c>
      <c r="T230" s="60" t="s">
        <v>130</v>
      </c>
      <c r="U230" s="73" t="s">
        <v>29</v>
      </c>
      <c r="V230" s="80" t="s">
        <v>50</v>
      </c>
      <c r="W230" s="47" t="s">
        <v>31</v>
      </c>
      <c r="X230" s="69">
        <v>50</v>
      </c>
      <c r="Y230" s="51" t="s">
        <v>33</v>
      </c>
      <c r="Z230" s="81">
        <v>194.47934888999998</v>
      </c>
      <c r="AA230" s="53">
        <f t="shared" si="9"/>
        <v>9723.9674444999982</v>
      </c>
      <c r="AB230" s="1"/>
      <c r="AC230" s="1"/>
    </row>
    <row r="231" ht="15">
      <c r="B231" s="14"/>
      <c r="C231" s="54">
        <v>217</v>
      </c>
      <c r="D231" s="65" t="s">
        <v>130</v>
      </c>
      <c r="E231" s="56" t="s">
        <v>29</v>
      </c>
      <c r="F231" s="35"/>
      <c r="G231" s="78" t="s">
        <v>50</v>
      </c>
      <c r="H231" s="35" t="s">
        <v>31</v>
      </c>
      <c r="I231" s="57">
        <v>2</v>
      </c>
      <c r="J231" s="40" t="s">
        <v>32</v>
      </c>
      <c r="K231" s="41" t="s">
        <v>32</v>
      </c>
      <c r="L231" s="42" t="s">
        <v>32</v>
      </c>
      <c r="M231" s="43"/>
      <c r="N231" s="44">
        <v>0</v>
      </c>
      <c r="O231" s="45">
        <f t="shared" si="8"/>
        <v>0</v>
      </c>
      <c r="P231" s="16"/>
      <c r="S231" s="60">
        <v>217</v>
      </c>
      <c r="T231" s="68" t="s">
        <v>130</v>
      </c>
      <c r="U231" s="62" t="s">
        <v>29</v>
      </c>
      <c r="V231" s="80" t="s">
        <v>50</v>
      </c>
      <c r="W231" s="62" t="s">
        <v>31</v>
      </c>
      <c r="X231" s="63">
        <v>2</v>
      </c>
      <c r="Y231" s="51" t="s">
        <v>33</v>
      </c>
      <c r="Z231" s="81">
        <v>194.47934888999998</v>
      </c>
      <c r="AA231" s="53">
        <f t="shared" si="9"/>
        <v>388.95869777999997</v>
      </c>
      <c r="AB231" s="1"/>
      <c r="AC231" s="1"/>
    </row>
    <row r="232" ht="15">
      <c r="B232" s="14"/>
      <c r="C232" s="54">
        <v>218</v>
      </c>
      <c r="D232" s="54" t="s">
        <v>57</v>
      </c>
      <c r="E232" s="77" t="s">
        <v>29</v>
      </c>
      <c r="F232" s="76"/>
      <c r="G232" s="100" t="s">
        <v>50</v>
      </c>
      <c r="H232" s="56" t="s">
        <v>31</v>
      </c>
      <c r="I232" s="57">
        <v>4</v>
      </c>
      <c r="J232" s="40" t="s">
        <v>32</v>
      </c>
      <c r="K232" s="58" t="s">
        <v>32</v>
      </c>
      <c r="L232" s="43" t="s">
        <v>32</v>
      </c>
      <c r="M232" s="42"/>
      <c r="N232" s="59">
        <v>0</v>
      </c>
      <c r="O232" s="45">
        <f t="shared" si="8"/>
        <v>0</v>
      </c>
      <c r="P232" s="16"/>
      <c r="S232" s="60">
        <v>218</v>
      </c>
      <c r="T232" s="60" t="s">
        <v>57</v>
      </c>
      <c r="U232" s="88" t="s">
        <v>29</v>
      </c>
      <c r="V232" s="80" t="s">
        <v>50</v>
      </c>
      <c r="W232" s="47" t="s">
        <v>31</v>
      </c>
      <c r="X232" s="69">
        <v>4</v>
      </c>
      <c r="Y232" s="51" t="s">
        <v>33</v>
      </c>
      <c r="Z232" s="81">
        <v>318.23896586000001</v>
      </c>
      <c r="AA232" s="53">
        <f t="shared" si="9"/>
        <v>1272.95586344</v>
      </c>
      <c r="AB232" s="1"/>
      <c r="AC232" s="1"/>
    </row>
    <row r="233" ht="15">
      <c r="B233" s="14"/>
      <c r="C233" s="54">
        <v>219</v>
      </c>
      <c r="D233" s="65" t="s">
        <v>126</v>
      </c>
      <c r="E233" s="56" t="s">
        <v>29</v>
      </c>
      <c r="F233" s="35"/>
      <c r="G233" s="78" t="s">
        <v>50</v>
      </c>
      <c r="H233" s="35" t="s">
        <v>31</v>
      </c>
      <c r="I233" s="57">
        <v>100</v>
      </c>
      <c r="J233" s="40" t="s">
        <v>32</v>
      </c>
      <c r="K233" s="41" t="s">
        <v>32</v>
      </c>
      <c r="L233" s="42" t="s">
        <v>32</v>
      </c>
      <c r="M233" s="43"/>
      <c r="N233" s="44">
        <v>0</v>
      </c>
      <c r="O233" s="45">
        <f t="shared" si="8"/>
        <v>0</v>
      </c>
      <c r="P233" s="16"/>
      <c r="S233" s="60">
        <v>219</v>
      </c>
      <c r="T233" s="68" t="s">
        <v>126</v>
      </c>
      <c r="U233" s="62" t="s">
        <v>29</v>
      </c>
      <c r="V233" s="80" t="s">
        <v>50</v>
      </c>
      <c r="W233" s="62" t="s">
        <v>31</v>
      </c>
      <c r="X233" s="63">
        <v>100</v>
      </c>
      <c r="Y233" s="51" t="s">
        <v>33</v>
      </c>
      <c r="Z233" s="81">
        <v>194.47934888999998</v>
      </c>
      <c r="AA233" s="53">
        <f t="shared" si="9"/>
        <v>19447.934888999996</v>
      </c>
      <c r="AB233" s="1"/>
      <c r="AC233" s="1"/>
    </row>
    <row r="234" ht="15">
      <c r="B234" s="14"/>
      <c r="C234" s="54">
        <v>220</v>
      </c>
      <c r="D234" s="54" t="s">
        <v>132</v>
      </c>
      <c r="E234" s="35" t="s">
        <v>88</v>
      </c>
      <c r="F234" s="56"/>
      <c r="G234" s="87" t="s">
        <v>128</v>
      </c>
      <c r="H234" s="56" t="s">
        <v>31</v>
      </c>
      <c r="I234" s="57">
        <v>11</v>
      </c>
      <c r="J234" s="40" t="s">
        <v>32</v>
      </c>
      <c r="K234" s="58" t="s">
        <v>32</v>
      </c>
      <c r="L234" s="43" t="s">
        <v>32</v>
      </c>
      <c r="M234" s="42"/>
      <c r="N234" s="59">
        <v>0</v>
      </c>
      <c r="O234" s="45">
        <f t="shared" si="8"/>
        <v>0</v>
      </c>
      <c r="P234" s="16"/>
      <c r="S234" s="60">
        <v>220</v>
      </c>
      <c r="T234" s="60" t="s">
        <v>132</v>
      </c>
      <c r="U234" s="73" t="s">
        <v>88</v>
      </c>
      <c r="V234" s="89" t="s">
        <v>128</v>
      </c>
      <c r="W234" s="47" t="s">
        <v>31</v>
      </c>
      <c r="X234" s="69">
        <v>11</v>
      </c>
      <c r="Y234" s="51" t="s">
        <v>33</v>
      </c>
      <c r="Z234" s="52">
        <v>645.82499999999993</v>
      </c>
      <c r="AA234" s="53">
        <f t="shared" si="9"/>
        <v>7104.0749999999989</v>
      </c>
      <c r="AB234" s="1"/>
      <c r="AC234" s="1"/>
    </row>
    <row r="235" ht="15">
      <c r="B235" s="14"/>
      <c r="C235" s="54">
        <v>221</v>
      </c>
      <c r="D235" s="65" t="s">
        <v>132</v>
      </c>
      <c r="E235" s="56" t="s">
        <v>88</v>
      </c>
      <c r="F235" s="35"/>
      <c r="G235" s="99" t="s">
        <v>128</v>
      </c>
      <c r="H235" s="35" t="s">
        <v>31</v>
      </c>
      <c r="I235" s="57">
        <v>3</v>
      </c>
      <c r="J235" s="40" t="s">
        <v>32</v>
      </c>
      <c r="K235" s="41" t="s">
        <v>32</v>
      </c>
      <c r="L235" s="42" t="s">
        <v>32</v>
      </c>
      <c r="M235" s="43"/>
      <c r="N235" s="44">
        <v>0</v>
      </c>
      <c r="O235" s="45">
        <f t="shared" si="8"/>
        <v>0</v>
      </c>
      <c r="P235" s="16"/>
      <c r="S235" s="60">
        <v>221</v>
      </c>
      <c r="T235" s="68" t="s">
        <v>132</v>
      </c>
      <c r="U235" s="62" t="s">
        <v>88</v>
      </c>
      <c r="V235" s="89" t="s">
        <v>128</v>
      </c>
      <c r="W235" s="62" t="s">
        <v>31</v>
      </c>
      <c r="X235" s="63">
        <v>3</v>
      </c>
      <c r="Y235" s="51" t="s">
        <v>33</v>
      </c>
      <c r="Z235" s="52">
        <v>645.82499999999993</v>
      </c>
      <c r="AA235" s="53">
        <f t="shared" si="9"/>
        <v>1937.4749999999999</v>
      </c>
      <c r="AB235" s="1"/>
      <c r="AC235" s="1"/>
    </row>
    <row r="236" ht="15">
      <c r="B236" s="14"/>
      <c r="C236" s="54">
        <v>222</v>
      </c>
      <c r="D236" s="54" t="s">
        <v>132</v>
      </c>
      <c r="E236" s="35" t="s">
        <v>88</v>
      </c>
      <c r="F236" s="56"/>
      <c r="G236" s="87" t="s">
        <v>128</v>
      </c>
      <c r="H236" s="56" t="s">
        <v>31</v>
      </c>
      <c r="I236" s="57">
        <v>25</v>
      </c>
      <c r="J236" s="40" t="s">
        <v>32</v>
      </c>
      <c r="K236" s="74" t="s">
        <v>32</v>
      </c>
      <c r="L236" s="43" t="s">
        <v>32</v>
      </c>
      <c r="M236" s="75"/>
      <c r="N236" s="59">
        <v>0</v>
      </c>
      <c r="O236" s="45">
        <f t="shared" si="8"/>
        <v>0</v>
      </c>
      <c r="P236" s="16"/>
      <c r="S236" s="60">
        <v>222</v>
      </c>
      <c r="T236" s="60" t="s">
        <v>132</v>
      </c>
      <c r="U236" s="73" t="s">
        <v>88</v>
      </c>
      <c r="V236" s="89" t="s">
        <v>128</v>
      </c>
      <c r="W236" s="47" t="s">
        <v>31</v>
      </c>
      <c r="X236" s="69">
        <v>25</v>
      </c>
      <c r="Y236" s="51" t="s">
        <v>33</v>
      </c>
      <c r="Z236" s="52">
        <v>645.82499999999993</v>
      </c>
      <c r="AA236" s="53">
        <f t="shared" si="9"/>
        <v>16145.624999999998</v>
      </c>
      <c r="AB236" s="1"/>
      <c r="AC236" s="1"/>
    </row>
    <row r="237" ht="15">
      <c r="B237" s="14"/>
      <c r="C237" s="54">
        <v>223</v>
      </c>
      <c r="D237" s="65" t="s">
        <v>133</v>
      </c>
      <c r="E237" s="56" t="s">
        <v>88</v>
      </c>
      <c r="F237" s="35"/>
      <c r="G237" s="99" t="s">
        <v>134</v>
      </c>
      <c r="H237" s="35" t="s">
        <v>31</v>
      </c>
      <c r="I237" s="57">
        <v>64</v>
      </c>
      <c r="J237" s="40" t="s">
        <v>32</v>
      </c>
      <c r="K237" s="41" t="s">
        <v>32</v>
      </c>
      <c r="L237" s="42" t="s">
        <v>32</v>
      </c>
      <c r="M237" s="43"/>
      <c r="N237" s="44">
        <v>0</v>
      </c>
      <c r="O237" s="45">
        <f t="shared" si="8"/>
        <v>0</v>
      </c>
      <c r="P237" s="16"/>
      <c r="S237" s="60">
        <v>223</v>
      </c>
      <c r="T237" s="68" t="s">
        <v>133</v>
      </c>
      <c r="U237" s="62" t="s">
        <v>88</v>
      </c>
      <c r="V237" s="89" t="s">
        <v>134</v>
      </c>
      <c r="W237" s="62" t="s">
        <v>31</v>
      </c>
      <c r="X237" s="63">
        <v>64</v>
      </c>
      <c r="Y237" s="51" t="s">
        <v>33</v>
      </c>
      <c r="Z237" s="81">
        <v>342.45283953000001</v>
      </c>
      <c r="AA237" s="53">
        <f t="shared" si="9"/>
        <v>21916.98172992</v>
      </c>
      <c r="AB237" s="1"/>
      <c r="AC237" s="1"/>
    </row>
    <row r="238" ht="15">
      <c r="B238" s="14"/>
      <c r="C238" s="54">
        <v>224</v>
      </c>
      <c r="D238" s="54" t="s">
        <v>141</v>
      </c>
      <c r="E238" s="35" t="s">
        <v>88</v>
      </c>
      <c r="F238" s="56"/>
      <c r="G238" s="65" t="s">
        <v>142</v>
      </c>
      <c r="H238" s="54" t="s">
        <v>92</v>
      </c>
      <c r="I238" s="67">
        <v>70</v>
      </c>
      <c r="J238" s="102" t="s">
        <v>32</v>
      </c>
      <c r="K238" s="58" t="s">
        <v>32</v>
      </c>
      <c r="L238" s="75" t="s">
        <v>32</v>
      </c>
      <c r="M238" s="42"/>
      <c r="N238" s="103">
        <v>0</v>
      </c>
      <c r="O238" s="45">
        <f t="shared" si="8"/>
        <v>0</v>
      </c>
      <c r="P238" s="16"/>
      <c r="S238" s="60">
        <v>224</v>
      </c>
      <c r="T238" s="60" t="s">
        <v>141</v>
      </c>
      <c r="U238" s="73" t="s">
        <v>88</v>
      </c>
      <c r="V238" s="60" t="s">
        <v>142</v>
      </c>
      <c r="W238" s="68" t="s">
        <v>92</v>
      </c>
      <c r="X238" s="70">
        <v>70</v>
      </c>
      <c r="Y238" s="51" t="s">
        <v>33</v>
      </c>
      <c r="Z238" s="53">
        <v>64.582499999999996</v>
      </c>
      <c r="AA238" s="53">
        <f t="shared" si="9"/>
        <v>4520.7749999999996</v>
      </c>
      <c r="AB238" s="1"/>
      <c r="AC238" s="1"/>
    </row>
    <row r="239" ht="15">
      <c r="B239" s="14"/>
      <c r="C239" s="54">
        <v>225</v>
      </c>
      <c r="D239" s="65" t="s">
        <v>118</v>
      </c>
      <c r="E239" s="97" t="s">
        <v>29</v>
      </c>
      <c r="F239" s="35"/>
      <c r="G239" s="85" t="s">
        <v>55</v>
      </c>
      <c r="H239" s="65" t="s">
        <v>31</v>
      </c>
      <c r="I239" s="67">
        <v>5</v>
      </c>
      <c r="J239" s="104" t="s">
        <v>32</v>
      </c>
      <c r="K239" s="41" t="s">
        <v>32</v>
      </c>
      <c r="L239" s="105" t="s">
        <v>32</v>
      </c>
      <c r="M239" s="43"/>
      <c r="N239" s="106">
        <v>0</v>
      </c>
      <c r="O239" s="45">
        <f t="shared" si="8"/>
        <v>0</v>
      </c>
      <c r="P239" s="16"/>
      <c r="S239" s="60">
        <v>225</v>
      </c>
      <c r="T239" s="68" t="s">
        <v>118</v>
      </c>
      <c r="U239" s="79" t="s">
        <v>29</v>
      </c>
      <c r="V239" s="86" t="s">
        <v>55</v>
      </c>
      <c r="W239" s="60" t="s">
        <v>31</v>
      </c>
      <c r="X239" s="72">
        <v>5</v>
      </c>
      <c r="Y239" s="51" t="s">
        <v>33</v>
      </c>
      <c r="Z239" s="53">
        <v>400</v>
      </c>
      <c r="AA239" s="53">
        <f t="shared" si="9"/>
        <v>2000</v>
      </c>
      <c r="AB239" s="1"/>
      <c r="AC239" s="1"/>
    </row>
    <row r="240" ht="15">
      <c r="B240" s="14"/>
      <c r="C240" s="54">
        <v>226</v>
      </c>
      <c r="D240" s="54" t="s">
        <v>118</v>
      </c>
      <c r="E240" s="35" t="s">
        <v>88</v>
      </c>
      <c r="F240" s="56"/>
      <c r="G240" s="87" t="s">
        <v>131</v>
      </c>
      <c r="H240" s="54" t="s">
        <v>31</v>
      </c>
      <c r="I240" s="67">
        <v>13</v>
      </c>
      <c r="J240" s="40" t="s">
        <v>32</v>
      </c>
      <c r="K240" s="58" t="s">
        <v>32</v>
      </c>
      <c r="L240" s="43" t="s">
        <v>32</v>
      </c>
      <c r="M240" s="42"/>
      <c r="N240" s="59">
        <v>0</v>
      </c>
      <c r="O240" s="45">
        <f t="shared" si="8"/>
        <v>0</v>
      </c>
      <c r="P240" s="16"/>
      <c r="S240" s="60">
        <v>226</v>
      </c>
      <c r="T240" s="60" t="s">
        <v>118</v>
      </c>
      <c r="U240" s="73" t="s">
        <v>88</v>
      </c>
      <c r="V240" s="89" t="s">
        <v>131</v>
      </c>
      <c r="W240" s="68" t="s">
        <v>31</v>
      </c>
      <c r="X240" s="70">
        <v>13</v>
      </c>
      <c r="Y240" s="51" t="s">
        <v>33</v>
      </c>
      <c r="Z240" s="53">
        <v>400</v>
      </c>
      <c r="AA240" s="53">
        <f t="shared" si="9"/>
        <v>5200</v>
      </c>
      <c r="AB240" s="1"/>
      <c r="AC240" s="1"/>
    </row>
    <row r="241" ht="15">
      <c r="B241" s="14"/>
      <c r="C241" s="54">
        <v>227</v>
      </c>
      <c r="D241" s="65" t="s">
        <v>118</v>
      </c>
      <c r="E241" s="56" t="s">
        <v>88</v>
      </c>
      <c r="F241" s="35"/>
      <c r="G241" s="99" t="s">
        <v>131</v>
      </c>
      <c r="H241" s="65" t="s">
        <v>31</v>
      </c>
      <c r="I241" s="67">
        <v>12</v>
      </c>
      <c r="J241" s="40" t="s">
        <v>32</v>
      </c>
      <c r="K241" s="41" t="s">
        <v>32</v>
      </c>
      <c r="L241" s="42" t="s">
        <v>32</v>
      </c>
      <c r="M241" s="43"/>
      <c r="N241" s="44">
        <v>0</v>
      </c>
      <c r="O241" s="45">
        <f t="shared" si="8"/>
        <v>0</v>
      </c>
      <c r="P241" s="16"/>
      <c r="S241" s="60">
        <v>227</v>
      </c>
      <c r="T241" s="68" t="s">
        <v>118</v>
      </c>
      <c r="U241" s="62" t="s">
        <v>88</v>
      </c>
      <c r="V241" s="89" t="s">
        <v>131</v>
      </c>
      <c r="W241" s="60" t="s">
        <v>31</v>
      </c>
      <c r="X241" s="72">
        <v>12</v>
      </c>
      <c r="Y241" s="51" t="s">
        <v>33</v>
      </c>
      <c r="Z241" s="53">
        <v>400</v>
      </c>
      <c r="AA241" s="53">
        <f t="shared" si="9"/>
        <v>4800</v>
      </c>
      <c r="AB241" s="1"/>
      <c r="AC241" s="1"/>
    </row>
    <row r="242" ht="15">
      <c r="B242" s="14"/>
      <c r="C242" s="54">
        <v>228</v>
      </c>
      <c r="D242" s="54" t="s">
        <v>118</v>
      </c>
      <c r="E242" s="35" t="s">
        <v>29</v>
      </c>
      <c r="F242" s="56"/>
      <c r="G242" s="100" t="s">
        <v>119</v>
      </c>
      <c r="H242" s="54" t="s">
        <v>31</v>
      </c>
      <c r="I242" s="67">
        <v>5</v>
      </c>
      <c r="J242" s="40" t="s">
        <v>32</v>
      </c>
      <c r="K242" s="58" t="s">
        <v>32</v>
      </c>
      <c r="L242" s="43" t="s">
        <v>32</v>
      </c>
      <c r="M242" s="42"/>
      <c r="N242" s="59">
        <v>0</v>
      </c>
      <c r="O242" s="45">
        <f t="shared" si="8"/>
        <v>0</v>
      </c>
      <c r="P242" s="16"/>
      <c r="S242" s="60">
        <v>228</v>
      </c>
      <c r="T242" s="60" t="s">
        <v>118</v>
      </c>
      <c r="U242" s="73" t="s">
        <v>29</v>
      </c>
      <c r="V242" s="80" t="s">
        <v>119</v>
      </c>
      <c r="W242" s="68" t="s">
        <v>31</v>
      </c>
      <c r="X242" s="70">
        <v>5</v>
      </c>
      <c r="Y242" s="51" t="s">
        <v>33</v>
      </c>
      <c r="Z242" s="53">
        <v>400</v>
      </c>
      <c r="AA242" s="53">
        <f t="shared" si="9"/>
        <v>2000</v>
      </c>
      <c r="AB242" s="1"/>
      <c r="AC242" s="1"/>
    </row>
    <row r="243" ht="15">
      <c r="B243" s="14"/>
      <c r="C243" s="54">
        <v>229</v>
      </c>
      <c r="D243" s="65" t="s">
        <v>127</v>
      </c>
      <c r="E243" s="76" t="s">
        <v>88</v>
      </c>
      <c r="F243" s="77"/>
      <c r="G243" s="99" t="s">
        <v>128</v>
      </c>
      <c r="H243" s="65" t="s">
        <v>31</v>
      </c>
      <c r="I243" s="67">
        <v>93</v>
      </c>
      <c r="J243" s="40" t="s">
        <v>32</v>
      </c>
      <c r="K243" s="74" t="s">
        <v>32</v>
      </c>
      <c r="L243" s="42" t="s">
        <v>32</v>
      </c>
      <c r="M243" s="75"/>
      <c r="N243" s="44">
        <v>0</v>
      </c>
      <c r="O243" s="45">
        <f t="shared" si="8"/>
        <v>0</v>
      </c>
      <c r="P243" s="16"/>
      <c r="S243" s="60">
        <v>229</v>
      </c>
      <c r="T243" s="68" t="s">
        <v>127</v>
      </c>
      <c r="U243" s="79" t="s">
        <v>88</v>
      </c>
      <c r="V243" s="89" t="s">
        <v>128</v>
      </c>
      <c r="W243" s="60" t="s">
        <v>31</v>
      </c>
      <c r="X243" s="72">
        <v>93</v>
      </c>
      <c r="Y243" s="51" t="s">
        <v>33</v>
      </c>
      <c r="Z243" s="81">
        <v>329.76935319</v>
      </c>
      <c r="AA243" s="53">
        <f t="shared" si="9"/>
        <v>30668.549846670001</v>
      </c>
      <c r="AB243" s="1"/>
      <c r="AC243" s="1"/>
    </row>
    <row r="244" ht="15">
      <c r="B244" s="14"/>
      <c r="C244" s="54">
        <v>230</v>
      </c>
      <c r="D244" s="54" t="s">
        <v>167</v>
      </c>
      <c r="E244" s="35" t="s">
        <v>88</v>
      </c>
      <c r="F244" s="56"/>
      <c r="G244" s="100" t="s">
        <v>111</v>
      </c>
      <c r="H244" s="54" t="s">
        <v>31</v>
      </c>
      <c r="I244" s="67">
        <v>10</v>
      </c>
      <c r="J244" s="40" t="s">
        <v>32</v>
      </c>
      <c r="K244" s="41" t="s">
        <v>32</v>
      </c>
      <c r="L244" s="42" t="s">
        <v>32</v>
      </c>
      <c r="M244" s="43"/>
      <c r="N244" s="44">
        <v>0</v>
      </c>
      <c r="O244" s="45">
        <f t="shared" si="8"/>
        <v>0</v>
      </c>
      <c r="P244" s="16"/>
      <c r="S244" s="60">
        <v>230</v>
      </c>
      <c r="T244" s="60" t="s">
        <v>167</v>
      </c>
      <c r="U244" s="73" t="s">
        <v>88</v>
      </c>
      <c r="V244" s="80" t="s">
        <v>111</v>
      </c>
      <c r="W244" s="68" t="s">
        <v>31</v>
      </c>
      <c r="X244" s="70">
        <v>10</v>
      </c>
      <c r="Y244" s="51" t="s">
        <v>33</v>
      </c>
      <c r="Z244" s="118">
        <v>148.97030000000001</v>
      </c>
      <c r="AA244" s="53">
        <f t="shared" si="9"/>
        <v>1489.703</v>
      </c>
      <c r="AB244" s="1"/>
      <c r="AC244" s="1"/>
    </row>
    <row r="245" ht="15">
      <c r="B245" s="14"/>
      <c r="C245" s="54">
        <v>231</v>
      </c>
      <c r="D245" s="65" t="s">
        <v>107</v>
      </c>
      <c r="E245" s="97" t="s">
        <v>29</v>
      </c>
      <c r="F245" s="35"/>
      <c r="G245" s="54" t="s">
        <v>108</v>
      </c>
      <c r="H245" s="65" t="s">
        <v>31</v>
      </c>
      <c r="I245" s="67">
        <v>5</v>
      </c>
      <c r="J245" s="40" t="s">
        <v>32</v>
      </c>
      <c r="K245" s="58" t="s">
        <v>32</v>
      </c>
      <c r="L245" s="43" t="s">
        <v>32</v>
      </c>
      <c r="M245" s="42"/>
      <c r="N245" s="59">
        <v>0</v>
      </c>
      <c r="O245" s="45">
        <f t="shared" si="8"/>
        <v>0</v>
      </c>
      <c r="P245" s="16"/>
      <c r="S245" s="60">
        <v>231</v>
      </c>
      <c r="T245" s="68" t="s">
        <v>107</v>
      </c>
      <c r="U245" s="79" t="s">
        <v>29</v>
      </c>
      <c r="V245" s="60" t="s">
        <v>108</v>
      </c>
      <c r="W245" s="60" t="s">
        <v>31</v>
      </c>
      <c r="X245" s="72">
        <v>5</v>
      </c>
      <c r="Y245" s="51" t="s">
        <v>33</v>
      </c>
      <c r="Z245" s="53">
        <v>5412.0135</v>
      </c>
      <c r="AA245" s="53">
        <f t="shared" si="9"/>
        <v>27060.067500000001</v>
      </c>
      <c r="AB245" s="1"/>
      <c r="AC245" s="1"/>
    </row>
    <row r="246" ht="15">
      <c r="B246" s="14"/>
      <c r="C246" s="54">
        <v>232</v>
      </c>
      <c r="D246" s="54" t="s">
        <v>136</v>
      </c>
      <c r="E246" s="35" t="s">
        <v>88</v>
      </c>
      <c r="F246" s="56"/>
      <c r="G246" s="100" t="s">
        <v>128</v>
      </c>
      <c r="H246" s="54" t="s">
        <v>31</v>
      </c>
      <c r="I246" s="67">
        <v>13</v>
      </c>
      <c r="J246" s="40" t="s">
        <v>32</v>
      </c>
      <c r="K246" s="41" t="s">
        <v>32</v>
      </c>
      <c r="L246" s="42" t="s">
        <v>32</v>
      </c>
      <c r="M246" s="43"/>
      <c r="N246" s="44">
        <v>0</v>
      </c>
      <c r="O246" s="45">
        <f t="shared" si="8"/>
        <v>0</v>
      </c>
      <c r="P246" s="16"/>
      <c r="S246" s="60">
        <v>232</v>
      </c>
      <c r="T246" s="60" t="s">
        <v>136</v>
      </c>
      <c r="U246" s="73" t="s">
        <v>88</v>
      </c>
      <c r="V246" s="80" t="s">
        <v>128</v>
      </c>
      <c r="W246" s="68" t="s">
        <v>31</v>
      </c>
      <c r="X246" s="70">
        <v>13</v>
      </c>
      <c r="Y246" s="51" t="s">
        <v>33</v>
      </c>
      <c r="Z246" s="81">
        <v>650</v>
      </c>
      <c r="AA246" s="53">
        <f t="shared" si="9"/>
        <v>8450</v>
      </c>
      <c r="AB246" s="1"/>
      <c r="AC246" s="1"/>
    </row>
    <row r="247" ht="15">
      <c r="B247" s="14"/>
      <c r="C247" s="54">
        <v>233</v>
      </c>
      <c r="D247" s="65" t="s">
        <v>136</v>
      </c>
      <c r="E247" s="56" t="s">
        <v>88</v>
      </c>
      <c r="F247" s="35"/>
      <c r="G247" s="78" t="s">
        <v>128</v>
      </c>
      <c r="H247" s="65" t="s">
        <v>31</v>
      </c>
      <c r="I247" s="67">
        <v>34</v>
      </c>
      <c r="J247" s="40" t="s">
        <v>32</v>
      </c>
      <c r="K247" s="58" t="s">
        <v>32</v>
      </c>
      <c r="L247" s="43" t="s">
        <v>32</v>
      </c>
      <c r="M247" s="42"/>
      <c r="N247" s="59">
        <v>0</v>
      </c>
      <c r="O247" s="45">
        <f t="shared" si="8"/>
        <v>0</v>
      </c>
      <c r="P247" s="16"/>
      <c r="S247" s="60">
        <v>233</v>
      </c>
      <c r="T247" s="68" t="s">
        <v>136</v>
      </c>
      <c r="U247" s="62" t="s">
        <v>88</v>
      </c>
      <c r="V247" s="80" t="s">
        <v>128</v>
      </c>
      <c r="W247" s="60" t="s">
        <v>31</v>
      </c>
      <c r="X247" s="72">
        <v>34</v>
      </c>
      <c r="Y247" s="51" t="s">
        <v>33</v>
      </c>
      <c r="Z247" s="81">
        <v>650</v>
      </c>
      <c r="AA247" s="53">
        <f t="shared" si="9"/>
        <v>22100</v>
      </c>
      <c r="AB247" s="1"/>
      <c r="AC247" s="1"/>
    </row>
    <row r="248" ht="15">
      <c r="B248" s="14"/>
      <c r="C248" s="54">
        <v>234</v>
      </c>
      <c r="D248" s="54" t="s">
        <v>146</v>
      </c>
      <c r="E248" s="77" t="s">
        <v>29</v>
      </c>
      <c r="F248" s="76"/>
      <c r="G248" s="110" t="s">
        <v>147</v>
      </c>
      <c r="H248" s="54" t="s">
        <v>86</v>
      </c>
      <c r="I248" s="67">
        <v>9</v>
      </c>
      <c r="J248" s="40" t="s">
        <v>32</v>
      </c>
      <c r="K248" s="41" t="s">
        <v>32</v>
      </c>
      <c r="L248" s="42" t="s">
        <v>32</v>
      </c>
      <c r="M248" s="43"/>
      <c r="N248" s="44">
        <v>0</v>
      </c>
      <c r="O248" s="45">
        <f t="shared" si="8"/>
        <v>0</v>
      </c>
      <c r="P248" s="16"/>
      <c r="S248" s="60">
        <v>234</v>
      </c>
      <c r="T248" s="60" t="s">
        <v>146</v>
      </c>
      <c r="U248" s="88" t="s">
        <v>29</v>
      </c>
      <c r="V248" s="86" t="s">
        <v>147</v>
      </c>
      <c r="W248" s="68" t="s">
        <v>86</v>
      </c>
      <c r="X248" s="70">
        <v>9</v>
      </c>
      <c r="Y248" s="51" t="s">
        <v>33</v>
      </c>
      <c r="Z248" s="52">
        <v>1340.7327</v>
      </c>
      <c r="AA248" s="53">
        <f t="shared" si="9"/>
        <v>12066.594300000001</v>
      </c>
      <c r="AB248" s="1"/>
      <c r="AC248" s="1"/>
    </row>
    <row r="249" ht="15">
      <c r="B249" s="14"/>
      <c r="C249" s="54">
        <v>235</v>
      </c>
      <c r="D249" s="65" t="s">
        <v>84</v>
      </c>
      <c r="E249" s="76" t="s">
        <v>29</v>
      </c>
      <c r="F249" s="77"/>
      <c r="G249" s="99" t="s">
        <v>85</v>
      </c>
      <c r="H249" s="65" t="s">
        <v>86</v>
      </c>
      <c r="I249" s="67">
        <v>205</v>
      </c>
      <c r="J249" s="40" t="s">
        <v>32</v>
      </c>
      <c r="K249" s="74" t="s">
        <v>32</v>
      </c>
      <c r="L249" s="43" t="s">
        <v>32</v>
      </c>
      <c r="M249" s="75"/>
      <c r="N249" s="59">
        <v>0</v>
      </c>
      <c r="O249" s="45">
        <f t="shared" si="8"/>
        <v>0</v>
      </c>
      <c r="P249" s="16"/>
      <c r="S249" s="60">
        <v>235</v>
      </c>
      <c r="T249" s="68" t="s">
        <v>84</v>
      </c>
      <c r="U249" s="79" t="s">
        <v>29</v>
      </c>
      <c r="V249" s="89" t="s">
        <v>85</v>
      </c>
      <c r="W249" s="60" t="s">
        <v>86</v>
      </c>
      <c r="X249" s="72">
        <v>205</v>
      </c>
      <c r="Y249" s="51" t="s">
        <v>33</v>
      </c>
      <c r="Z249" s="53">
        <v>258.32999999999998</v>
      </c>
      <c r="AA249" s="53">
        <f t="shared" si="9"/>
        <v>52957.649999999994</v>
      </c>
      <c r="AB249" s="1"/>
      <c r="AC249" s="1"/>
    </row>
    <row r="250" ht="15">
      <c r="B250" s="14"/>
      <c r="C250" s="54">
        <v>236</v>
      </c>
      <c r="D250" s="54" t="s">
        <v>84</v>
      </c>
      <c r="E250" s="77" t="s">
        <v>29</v>
      </c>
      <c r="F250" s="76"/>
      <c r="G250" s="87" t="s">
        <v>85</v>
      </c>
      <c r="H250" s="54" t="s">
        <v>86</v>
      </c>
      <c r="I250" s="67">
        <v>12</v>
      </c>
      <c r="J250" s="40" t="s">
        <v>32</v>
      </c>
      <c r="K250" s="41" t="s">
        <v>32</v>
      </c>
      <c r="L250" s="42" t="s">
        <v>32</v>
      </c>
      <c r="M250" s="43"/>
      <c r="N250" s="44">
        <v>0</v>
      </c>
      <c r="O250" s="45">
        <f t="shared" si="8"/>
        <v>0</v>
      </c>
      <c r="P250" s="16"/>
      <c r="S250" s="60">
        <v>236</v>
      </c>
      <c r="T250" s="60" t="s">
        <v>84</v>
      </c>
      <c r="U250" s="88" t="s">
        <v>29</v>
      </c>
      <c r="V250" s="89" t="s">
        <v>85</v>
      </c>
      <c r="W250" s="68" t="s">
        <v>86</v>
      </c>
      <c r="X250" s="70">
        <v>12</v>
      </c>
      <c r="Y250" s="51" t="s">
        <v>33</v>
      </c>
      <c r="Z250" s="53">
        <v>258.32999999999998</v>
      </c>
      <c r="AA250" s="53">
        <f t="shared" si="9"/>
        <v>3099.96</v>
      </c>
      <c r="AB250" s="1"/>
      <c r="AC250" s="1"/>
    </row>
    <row r="251" ht="15">
      <c r="B251" s="14"/>
      <c r="C251" s="54">
        <v>237</v>
      </c>
      <c r="D251" s="65" t="s">
        <v>84</v>
      </c>
      <c r="E251" s="76" t="s">
        <v>29</v>
      </c>
      <c r="F251" s="77"/>
      <c r="G251" s="99" t="s">
        <v>85</v>
      </c>
      <c r="H251" s="65" t="s">
        <v>86</v>
      </c>
      <c r="I251" s="67">
        <v>18</v>
      </c>
      <c r="J251" s="40" t="s">
        <v>32</v>
      </c>
      <c r="K251" s="58" t="s">
        <v>32</v>
      </c>
      <c r="L251" s="43" t="s">
        <v>32</v>
      </c>
      <c r="M251" s="42"/>
      <c r="N251" s="59">
        <v>0</v>
      </c>
      <c r="O251" s="45">
        <f t="shared" si="8"/>
        <v>0</v>
      </c>
      <c r="P251" s="16"/>
      <c r="S251" s="60">
        <v>237</v>
      </c>
      <c r="T251" s="68" t="s">
        <v>84</v>
      </c>
      <c r="U251" s="79" t="s">
        <v>29</v>
      </c>
      <c r="V251" s="89" t="s">
        <v>85</v>
      </c>
      <c r="W251" s="60" t="s">
        <v>86</v>
      </c>
      <c r="X251" s="72">
        <v>18</v>
      </c>
      <c r="Y251" s="51" t="s">
        <v>33</v>
      </c>
      <c r="Z251" s="53">
        <v>258.32999999999998</v>
      </c>
      <c r="AA251" s="53">
        <f t="shared" si="9"/>
        <v>4649.9399999999996</v>
      </c>
      <c r="AB251" s="1"/>
      <c r="AC251" s="1"/>
    </row>
    <row r="252" ht="15">
      <c r="B252" s="14"/>
      <c r="C252" s="54">
        <v>238</v>
      </c>
      <c r="D252" s="54" t="s">
        <v>84</v>
      </c>
      <c r="E252" s="77" t="s">
        <v>29</v>
      </c>
      <c r="F252" s="76"/>
      <c r="G252" s="87" t="s">
        <v>85</v>
      </c>
      <c r="H252" s="54" t="s">
        <v>86</v>
      </c>
      <c r="I252" s="67">
        <v>23</v>
      </c>
      <c r="J252" s="40" t="s">
        <v>32</v>
      </c>
      <c r="K252" s="41" t="s">
        <v>32</v>
      </c>
      <c r="L252" s="42" t="s">
        <v>32</v>
      </c>
      <c r="M252" s="43"/>
      <c r="N252" s="44">
        <v>0</v>
      </c>
      <c r="O252" s="45">
        <f t="shared" si="8"/>
        <v>0</v>
      </c>
      <c r="P252" s="16"/>
      <c r="S252" s="60">
        <v>238</v>
      </c>
      <c r="T252" s="60" t="s">
        <v>84</v>
      </c>
      <c r="U252" s="88" t="s">
        <v>29</v>
      </c>
      <c r="V252" s="89" t="s">
        <v>85</v>
      </c>
      <c r="W252" s="68" t="s">
        <v>86</v>
      </c>
      <c r="X252" s="70">
        <v>23</v>
      </c>
      <c r="Y252" s="51" t="s">
        <v>33</v>
      </c>
      <c r="Z252" s="53">
        <v>258.32999999999998</v>
      </c>
      <c r="AA252" s="53">
        <f t="shared" si="9"/>
        <v>5941.5899999999992</v>
      </c>
      <c r="AB252" s="1"/>
      <c r="AC252" s="1"/>
    </row>
    <row r="253" ht="15">
      <c r="B253" s="14"/>
      <c r="C253" s="54">
        <v>239</v>
      </c>
      <c r="D253" s="65" t="s">
        <v>84</v>
      </c>
      <c r="E253" s="76" t="s">
        <v>29</v>
      </c>
      <c r="F253" s="77"/>
      <c r="G253" s="99" t="s">
        <v>85</v>
      </c>
      <c r="H253" s="65" t="s">
        <v>86</v>
      </c>
      <c r="I253" s="67">
        <v>198</v>
      </c>
      <c r="J253" s="40" t="s">
        <v>32</v>
      </c>
      <c r="K253" s="58" t="s">
        <v>32</v>
      </c>
      <c r="L253" s="43" t="s">
        <v>32</v>
      </c>
      <c r="M253" s="42"/>
      <c r="N253" s="59">
        <v>0</v>
      </c>
      <c r="O253" s="45">
        <f t="shared" si="8"/>
        <v>0</v>
      </c>
      <c r="P253" s="16"/>
      <c r="S253" s="60">
        <v>239</v>
      </c>
      <c r="T253" s="68" t="s">
        <v>84</v>
      </c>
      <c r="U253" s="79" t="s">
        <v>29</v>
      </c>
      <c r="V253" s="89" t="s">
        <v>85</v>
      </c>
      <c r="W253" s="60" t="s">
        <v>86</v>
      </c>
      <c r="X253" s="72">
        <v>198</v>
      </c>
      <c r="Y253" s="51" t="s">
        <v>33</v>
      </c>
      <c r="Z253" s="53">
        <v>258.32999999999998</v>
      </c>
      <c r="AA253" s="53">
        <f t="shared" si="9"/>
        <v>51149.339999999997</v>
      </c>
      <c r="AB253" s="1"/>
      <c r="AC253" s="1"/>
    </row>
    <row r="254" ht="15">
      <c r="B254" s="14"/>
      <c r="C254" s="54">
        <v>240</v>
      </c>
      <c r="D254" s="54" t="s">
        <v>137</v>
      </c>
      <c r="E254" s="35" t="s">
        <v>88</v>
      </c>
      <c r="F254" s="56"/>
      <c r="G254" s="65" t="s">
        <v>128</v>
      </c>
      <c r="H254" s="54" t="s">
        <v>31</v>
      </c>
      <c r="I254" s="67">
        <v>10</v>
      </c>
      <c r="J254" s="40" t="s">
        <v>32</v>
      </c>
      <c r="K254" s="41" t="s">
        <v>32</v>
      </c>
      <c r="L254" s="42" t="s">
        <v>32</v>
      </c>
      <c r="M254" s="43"/>
      <c r="N254" s="44">
        <v>0</v>
      </c>
      <c r="O254" s="45">
        <f t="shared" si="8"/>
        <v>0</v>
      </c>
      <c r="P254" s="16"/>
      <c r="S254" s="60">
        <v>240</v>
      </c>
      <c r="T254" s="60" t="s">
        <v>137</v>
      </c>
      <c r="U254" s="73" t="s">
        <v>88</v>
      </c>
      <c r="V254" s="60" t="s">
        <v>128</v>
      </c>
      <c r="W254" s="68" t="s">
        <v>31</v>
      </c>
      <c r="X254" s="70">
        <v>10</v>
      </c>
      <c r="Y254" s="51" t="s">
        <v>33</v>
      </c>
      <c r="Z254" s="81">
        <v>688.88</v>
      </c>
      <c r="AA254" s="53">
        <f t="shared" si="9"/>
        <v>6888.8000000000002</v>
      </c>
      <c r="AB254" s="1"/>
      <c r="AC254" s="1"/>
    </row>
    <row r="255" ht="15">
      <c r="B255" s="14"/>
      <c r="C255" s="54">
        <v>241</v>
      </c>
      <c r="D255" s="65" t="s">
        <v>87</v>
      </c>
      <c r="E255" s="56" t="s">
        <v>88</v>
      </c>
      <c r="F255" s="35"/>
      <c r="G255" s="78" t="s">
        <v>89</v>
      </c>
      <c r="H255" s="65" t="s">
        <v>31</v>
      </c>
      <c r="I255" s="67">
        <v>4</v>
      </c>
      <c r="J255" s="40" t="s">
        <v>32</v>
      </c>
      <c r="K255" s="74" t="s">
        <v>32</v>
      </c>
      <c r="L255" s="43" t="s">
        <v>32</v>
      </c>
      <c r="M255" s="75"/>
      <c r="N255" s="59">
        <v>0</v>
      </c>
      <c r="O255" s="45">
        <f t="shared" si="8"/>
        <v>0</v>
      </c>
      <c r="P255" s="16"/>
      <c r="S255" s="60">
        <v>241</v>
      </c>
      <c r="T255" s="68" t="s">
        <v>87</v>
      </c>
      <c r="U255" s="62" t="s">
        <v>88</v>
      </c>
      <c r="V255" s="80" t="s">
        <v>89</v>
      </c>
      <c r="W255" s="60" t="s">
        <v>31</v>
      </c>
      <c r="X255" s="72">
        <v>4</v>
      </c>
      <c r="Y255" s="51" t="s">
        <v>33</v>
      </c>
      <c r="Z255" s="81">
        <v>243.09920764</v>
      </c>
      <c r="AA255" s="53">
        <f t="shared" si="9"/>
        <v>972.39683056000001</v>
      </c>
      <c r="AB255" s="1"/>
      <c r="AC255" s="1"/>
    </row>
    <row r="256" ht="15">
      <c r="B256" s="14"/>
      <c r="C256" s="54">
        <v>242</v>
      </c>
      <c r="D256" s="54" t="s">
        <v>168</v>
      </c>
      <c r="E256" s="35" t="s">
        <v>88</v>
      </c>
      <c r="F256" s="56"/>
      <c r="G256" s="100" t="s">
        <v>111</v>
      </c>
      <c r="H256" s="54" t="s">
        <v>86</v>
      </c>
      <c r="I256" s="67">
        <v>20</v>
      </c>
      <c r="J256" s="40" t="s">
        <v>32</v>
      </c>
      <c r="K256" s="41" t="s">
        <v>32</v>
      </c>
      <c r="L256" s="42" t="s">
        <v>32</v>
      </c>
      <c r="M256" s="43"/>
      <c r="N256" s="44">
        <v>0</v>
      </c>
      <c r="O256" s="45">
        <f t="shared" si="8"/>
        <v>0</v>
      </c>
      <c r="P256" s="16"/>
      <c r="S256" s="60">
        <v>242</v>
      </c>
      <c r="T256" s="60" t="s">
        <v>168</v>
      </c>
      <c r="U256" s="73" t="s">
        <v>88</v>
      </c>
      <c r="V256" s="80" t="s">
        <v>111</v>
      </c>
      <c r="W256" s="68" t="s">
        <v>86</v>
      </c>
      <c r="X256" s="70">
        <v>20</v>
      </c>
      <c r="Y256" s="51" t="s">
        <v>33</v>
      </c>
      <c r="Z256" s="53">
        <v>178.24770000000001</v>
      </c>
      <c r="AA256" s="53">
        <f t="shared" si="9"/>
        <v>3564.9540000000002</v>
      </c>
      <c r="AB256" s="1"/>
      <c r="AC256" s="1"/>
    </row>
    <row r="257" ht="15">
      <c r="B257" s="14"/>
      <c r="C257" s="54">
        <v>243</v>
      </c>
      <c r="D257" s="65" t="s">
        <v>59</v>
      </c>
      <c r="E257" s="56" t="s">
        <v>29</v>
      </c>
      <c r="F257" s="35"/>
      <c r="G257" s="54" t="s">
        <v>60</v>
      </c>
      <c r="H257" s="65" t="s">
        <v>45</v>
      </c>
      <c r="I257" s="67">
        <v>1350</v>
      </c>
      <c r="J257" s="40" t="s">
        <v>32</v>
      </c>
      <c r="K257" s="58" t="s">
        <v>32</v>
      </c>
      <c r="L257" s="43" t="s">
        <v>32</v>
      </c>
      <c r="M257" s="42"/>
      <c r="N257" s="59">
        <v>0</v>
      </c>
      <c r="O257" s="45">
        <f t="shared" si="8"/>
        <v>0</v>
      </c>
      <c r="P257" s="16"/>
      <c r="S257" s="60">
        <v>243</v>
      </c>
      <c r="T257" s="68" t="s">
        <v>59</v>
      </c>
      <c r="U257" s="62" t="s">
        <v>29</v>
      </c>
      <c r="V257" s="60" t="s">
        <v>60</v>
      </c>
      <c r="W257" s="60" t="s">
        <v>45</v>
      </c>
      <c r="X257" s="72">
        <v>1350</v>
      </c>
      <c r="Y257" s="51" t="s">
        <v>33</v>
      </c>
      <c r="Z257" s="81">
        <v>162.77080526</v>
      </c>
      <c r="AA257" s="53">
        <f t="shared" si="9"/>
        <v>219740.58710100001</v>
      </c>
      <c r="AB257" s="1"/>
      <c r="AC257" s="1"/>
    </row>
    <row r="258" ht="15">
      <c r="B258" s="14"/>
      <c r="C258" s="54">
        <v>244</v>
      </c>
      <c r="D258" s="54" t="s">
        <v>91</v>
      </c>
      <c r="E258" s="35" t="s">
        <v>29</v>
      </c>
      <c r="F258" s="56"/>
      <c r="G258" s="65" t="s">
        <v>60</v>
      </c>
      <c r="H258" s="54" t="s">
        <v>92</v>
      </c>
      <c r="I258" s="67">
        <v>40</v>
      </c>
      <c r="J258" s="40" t="s">
        <v>32</v>
      </c>
      <c r="K258" s="41" t="s">
        <v>32</v>
      </c>
      <c r="L258" s="42" t="s">
        <v>32</v>
      </c>
      <c r="M258" s="43"/>
      <c r="N258" s="44">
        <v>0</v>
      </c>
      <c r="O258" s="45">
        <f t="shared" si="8"/>
        <v>0</v>
      </c>
      <c r="P258" s="16"/>
      <c r="S258" s="60">
        <v>244</v>
      </c>
      <c r="T258" s="60" t="s">
        <v>91</v>
      </c>
      <c r="U258" s="73" t="s">
        <v>29</v>
      </c>
      <c r="V258" s="60" t="s">
        <v>60</v>
      </c>
      <c r="W258" s="68" t="s">
        <v>92</v>
      </c>
      <c r="X258" s="70">
        <v>40</v>
      </c>
      <c r="Y258" s="51" t="s">
        <v>33</v>
      </c>
      <c r="Z258" s="81">
        <v>1331.7609852099999</v>
      </c>
      <c r="AA258" s="53">
        <f t="shared" si="9"/>
        <v>53270.439408399994</v>
      </c>
      <c r="AB258" s="1"/>
      <c r="AC258" s="1"/>
    </row>
    <row r="259" ht="15">
      <c r="B259" s="14"/>
      <c r="C259" s="54">
        <v>245</v>
      </c>
      <c r="D259" s="65" t="s">
        <v>28</v>
      </c>
      <c r="E259" s="36" t="s">
        <v>37</v>
      </c>
      <c r="F259" s="37"/>
      <c r="G259" s="34" t="s">
        <v>52</v>
      </c>
      <c r="H259" s="65" t="s">
        <v>31</v>
      </c>
      <c r="I259" s="67">
        <v>2</v>
      </c>
      <c r="J259" s="40" t="s">
        <v>32</v>
      </c>
      <c r="K259" s="58" t="s">
        <v>32</v>
      </c>
      <c r="L259" s="43" t="s">
        <v>32</v>
      </c>
      <c r="M259" s="42"/>
      <c r="N259" s="59">
        <v>0</v>
      </c>
      <c r="O259" s="45">
        <f t="shared" si="8"/>
        <v>0</v>
      </c>
      <c r="P259" s="16"/>
      <c r="S259" s="60">
        <v>245</v>
      </c>
      <c r="T259" s="68" t="s">
        <v>28</v>
      </c>
      <c r="U259" s="48" t="s">
        <v>37</v>
      </c>
      <c r="V259" s="46" t="s">
        <v>52</v>
      </c>
      <c r="W259" s="60" t="s">
        <v>31</v>
      </c>
      <c r="X259" s="72">
        <v>2</v>
      </c>
      <c r="Y259" s="51" t="s">
        <v>33</v>
      </c>
      <c r="Z259" s="52">
        <v>5500</v>
      </c>
      <c r="AA259" s="53">
        <f t="shared" si="9"/>
        <v>11000</v>
      </c>
      <c r="AB259" s="1"/>
      <c r="AC259" s="1"/>
    </row>
    <row r="260" ht="15">
      <c r="B260" s="14"/>
      <c r="C260" s="54">
        <v>246</v>
      </c>
      <c r="D260" s="54" t="s">
        <v>28</v>
      </c>
      <c r="E260" s="37" t="s">
        <v>29</v>
      </c>
      <c r="F260" s="36"/>
      <c r="G260" s="55" t="s">
        <v>30</v>
      </c>
      <c r="H260" s="54" t="s">
        <v>31</v>
      </c>
      <c r="I260" s="67">
        <v>3</v>
      </c>
      <c r="J260" s="40" t="s">
        <v>32</v>
      </c>
      <c r="K260" s="41" t="s">
        <v>32</v>
      </c>
      <c r="L260" s="42" t="s">
        <v>32</v>
      </c>
      <c r="M260" s="43"/>
      <c r="N260" s="44">
        <v>0</v>
      </c>
      <c r="O260" s="45">
        <f t="shared" si="8"/>
        <v>0</v>
      </c>
      <c r="P260" s="16"/>
      <c r="S260" s="60">
        <v>246</v>
      </c>
      <c r="T260" s="60" t="s">
        <v>28</v>
      </c>
      <c r="U260" s="61" t="s">
        <v>29</v>
      </c>
      <c r="V260" s="46" t="s">
        <v>30</v>
      </c>
      <c r="W260" s="68" t="s">
        <v>31</v>
      </c>
      <c r="X260" s="70">
        <v>3</v>
      </c>
      <c r="Y260" s="51" t="s">
        <v>33</v>
      </c>
      <c r="Z260" s="52">
        <v>5500</v>
      </c>
      <c r="AA260" s="53">
        <f t="shared" si="9"/>
        <v>16500</v>
      </c>
      <c r="AB260" s="1"/>
      <c r="AC260" s="1"/>
    </row>
    <row r="261" ht="15">
      <c r="B261" s="14"/>
      <c r="C261" s="54">
        <v>247</v>
      </c>
      <c r="D261" s="65" t="s">
        <v>28</v>
      </c>
      <c r="E261" s="36" t="s">
        <v>29</v>
      </c>
      <c r="F261" s="37"/>
      <c r="G261" s="34" t="s">
        <v>30</v>
      </c>
      <c r="H261" s="65" t="s">
        <v>31</v>
      </c>
      <c r="I261" s="67">
        <v>4</v>
      </c>
      <c r="J261" s="40" t="s">
        <v>32</v>
      </c>
      <c r="K261" s="74" t="s">
        <v>32</v>
      </c>
      <c r="L261" s="43" t="s">
        <v>32</v>
      </c>
      <c r="M261" s="75"/>
      <c r="N261" s="59">
        <v>0</v>
      </c>
      <c r="O261" s="45">
        <f t="shared" si="8"/>
        <v>0</v>
      </c>
      <c r="P261" s="16"/>
      <c r="S261" s="60">
        <v>247</v>
      </c>
      <c r="T261" s="68" t="s">
        <v>28</v>
      </c>
      <c r="U261" s="48" t="s">
        <v>29</v>
      </c>
      <c r="V261" s="46" t="s">
        <v>30</v>
      </c>
      <c r="W261" s="60" t="s">
        <v>31</v>
      </c>
      <c r="X261" s="72">
        <v>4</v>
      </c>
      <c r="Y261" s="51" t="s">
        <v>33</v>
      </c>
      <c r="Z261" s="52">
        <v>5500</v>
      </c>
      <c r="AA261" s="53">
        <f t="shared" si="9"/>
        <v>22000</v>
      </c>
      <c r="AB261" s="1"/>
      <c r="AC261" s="1"/>
    </row>
    <row r="262" ht="15">
      <c r="B262" s="14"/>
      <c r="C262" s="54">
        <v>248</v>
      </c>
      <c r="D262" s="54" t="s">
        <v>121</v>
      </c>
      <c r="E262" s="65" t="s">
        <v>88</v>
      </c>
      <c r="F262" s="54"/>
      <c r="G262" s="65" t="s">
        <v>122</v>
      </c>
      <c r="H262" s="54" t="s">
        <v>31</v>
      </c>
      <c r="I262" s="67">
        <v>3</v>
      </c>
      <c r="J262" s="40" t="s">
        <v>32</v>
      </c>
      <c r="K262" s="41" t="s">
        <v>32</v>
      </c>
      <c r="L262" s="42" t="s">
        <v>32</v>
      </c>
      <c r="M262" s="43"/>
      <c r="N262" s="44">
        <v>0</v>
      </c>
      <c r="O262" s="45">
        <f t="shared" si="8"/>
        <v>0</v>
      </c>
      <c r="P262" s="16"/>
      <c r="S262" s="60">
        <v>248</v>
      </c>
      <c r="T262" s="60" t="s">
        <v>121</v>
      </c>
      <c r="U262" s="98" t="s">
        <v>88</v>
      </c>
      <c r="V262" s="60" t="s">
        <v>122</v>
      </c>
      <c r="W262" s="68" t="s">
        <v>31</v>
      </c>
      <c r="X262" s="70">
        <v>3</v>
      </c>
      <c r="Y262" s="51" t="s">
        <v>33</v>
      </c>
      <c r="Z262" s="53">
        <v>1350</v>
      </c>
      <c r="AA262" s="53">
        <f t="shared" si="9"/>
        <v>4050</v>
      </c>
      <c r="AB262" s="1"/>
      <c r="AC262" s="1"/>
    </row>
    <row r="263" ht="15">
      <c r="B263" s="14"/>
      <c r="C263" s="54">
        <v>249</v>
      </c>
      <c r="D263" s="65" t="s">
        <v>121</v>
      </c>
      <c r="E263" s="56" t="s">
        <v>88</v>
      </c>
      <c r="F263" s="35"/>
      <c r="G263" s="54" t="s">
        <v>122</v>
      </c>
      <c r="H263" s="65" t="s">
        <v>31</v>
      </c>
      <c r="I263" s="67">
        <v>3</v>
      </c>
      <c r="J263" s="40" t="s">
        <v>32</v>
      </c>
      <c r="K263" s="58" t="s">
        <v>32</v>
      </c>
      <c r="L263" s="43" t="s">
        <v>32</v>
      </c>
      <c r="M263" s="42"/>
      <c r="N263" s="59">
        <v>0</v>
      </c>
      <c r="O263" s="45">
        <f t="shared" si="8"/>
        <v>0</v>
      </c>
      <c r="P263" s="16"/>
      <c r="S263" s="60">
        <v>249</v>
      </c>
      <c r="T263" s="68" t="s">
        <v>121</v>
      </c>
      <c r="U263" s="62" t="s">
        <v>88</v>
      </c>
      <c r="V263" s="60" t="s">
        <v>122</v>
      </c>
      <c r="W263" s="60" t="s">
        <v>31</v>
      </c>
      <c r="X263" s="72">
        <v>3</v>
      </c>
      <c r="Y263" s="51" t="s">
        <v>33</v>
      </c>
      <c r="Z263" s="53">
        <v>1350</v>
      </c>
      <c r="AA263" s="53">
        <f t="shared" si="9"/>
        <v>4050</v>
      </c>
      <c r="AB263" s="1"/>
      <c r="AC263" s="1"/>
    </row>
    <row r="264" ht="15">
      <c r="B264" s="14"/>
      <c r="C264" s="54">
        <v>250</v>
      </c>
      <c r="D264" s="54" t="s">
        <v>121</v>
      </c>
      <c r="E264" s="35" t="s">
        <v>88</v>
      </c>
      <c r="F264" s="56"/>
      <c r="G264" s="100" t="s">
        <v>122</v>
      </c>
      <c r="H264" s="54" t="s">
        <v>31</v>
      </c>
      <c r="I264" s="67">
        <v>2</v>
      </c>
      <c r="J264" s="40" t="s">
        <v>32</v>
      </c>
      <c r="K264" s="41" t="s">
        <v>32</v>
      </c>
      <c r="L264" s="42" t="s">
        <v>32</v>
      </c>
      <c r="M264" s="43"/>
      <c r="N264" s="44">
        <v>0</v>
      </c>
      <c r="O264" s="45">
        <f t="shared" si="8"/>
        <v>0</v>
      </c>
      <c r="P264" s="16"/>
      <c r="S264" s="60">
        <v>250</v>
      </c>
      <c r="T264" s="60" t="s">
        <v>121</v>
      </c>
      <c r="U264" s="73" t="s">
        <v>88</v>
      </c>
      <c r="V264" s="80" t="s">
        <v>122</v>
      </c>
      <c r="W264" s="68" t="s">
        <v>31</v>
      </c>
      <c r="X264" s="70">
        <v>2</v>
      </c>
      <c r="Y264" s="51" t="s">
        <v>33</v>
      </c>
      <c r="Z264" s="53">
        <v>1350</v>
      </c>
      <c r="AA264" s="53">
        <f t="shared" si="9"/>
        <v>2700</v>
      </c>
      <c r="AB264" s="1"/>
      <c r="AC264" s="1"/>
    </row>
    <row r="265" ht="15">
      <c r="B265" s="14"/>
      <c r="C265" s="54">
        <v>251</v>
      </c>
      <c r="D265" s="65" t="s">
        <v>68</v>
      </c>
      <c r="E265" s="56" t="s">
        <v>37</v>
      </c>
      <c r="F265" s="35"/>
      <c r="G265" s="54" t="s">
        <v>52</v>
      </c>
      <c r="H265" s="65" t="s">
        <v>31</v>
      </c>
      <c r="I265" s="67">
        <v>3</v>
      </c>
      <c r="J265" s="40" t="s">
        <v>32</v>
      </c>
      <c r="K265" s="58" t="s">
        <v>32</v>
      </c>
      <c r="L265" s="43" t="s">
        <v>32</v>
      </c>
      <c r="M265" s="42"/>
      <c r="N265" s="59">
        <v>0</v>
      </c>
      <c r="O265" s="45">
        <f t="shared" si="8"/>
        <v>0</v>
      </c>
      <c r="P265" s="16"/>
      <c r="S265" s="60">
        <v>251</v>
      </c>
      <c r="T265" s="68" t="s">
        <v>68</v>
      </c>
      <c r="U265" s="62" t="s">
        <v>37</v>
      </c>
      <c r="V265" s="60" t="s">
        <v>52</v>
      </c>
      <c r="W265" s="60" t="s">
        <v>31</v>
      </c>
      <c r="X265" s="72">
        <v>3</v>
      </c>
      <c r="Y265" s="51" t="s">
        <v>33</v>
      </c>
      <c r="Z265" s="53">
        <v>10570.389995</v>
      </c>
      <c r="AA265" s="53">
        <f t="shared" si="9"/>
        <v>31711.169985</v>
      </c>
      <c r="AB265" s="1"/>
      <c r="AC265" s="1"/>
    </row>
    <row r="266" ht="15">
      <c r="B266" s="14"/>
      <c r="C266" s="54">
        <v>252</v>
      </c>
      <c r="D266" s="54" t="s">
        <v>43</v>
      </c>
      <c r="E266" s="35" t="s">
        <v>37</v>
      </c>
      <c r="F266" s="56"/>
      <c r="G266" s="65" t="s">
        <v>44</v>
      </c>
      <c r="H266" s="54" t="s">
        <v>45</v>
      </c>
      <c r="I266" s="67">
        <v>40</v>
      </c>
      <c r="J266" s="40" t="s">
        <v>32</v>
      </c>
      <c r="K266" s="41" t="s">
        <v>32</v>
      </c>
      <c r="L266" s="42" t="s">
        <v>32</v>
      </c>
      <c r="M266" s="43"/>
      <c r="N266" s="44">
        <v>0</v>
      </c>
      <c r="O266" s="45">
        <f t="shared" si="8"/>
        <v>0</v>
      </c>
      <c r="P266" s="16"/>
      <c r="S266" s="60">
        <v>252</v>
      </c>
      <c r="T266" s="60" t="s">
        <v>43</v>
      </c>
      <c r="U266" s="73" t="s">
        <v>37</v>
      </c>
      <c r="V266" s="60" t="s">
        <v>44</v>
      </c>
      <c r="W266" s="68" t="s">
        <v>45</v>
      </c>
      <c r="X266" s="70">
        <v>40</v>
      </c>
      <c r="Y266" s="51" t="s">
        <v>33</v>
      </c>
      <c r="Z266" s="52">
        <v>96</v>
      </c>
      <c r="AA266" s="53">
        <f t="shared" si="9"/>
        <v>3840</v>
      </c>
      <c r="AB266" s="1"/>
      <c r="AC266" s="1"/>
    </row>
    <row r="267" ht="15">
      <c r="B267" s="14"/>
      <c r="C267" s="54">
        <v>253</v>
      </c>
      <c r="D267" s="65" t="s">
        <v>43</v>
      </c>
      <c r="E267" s="56" t="s">
        <v>37</v>
      </c>
      <c r="F267" s="35"/>
      <c r="G267" s="54" t="s">
        <v>44</v>
      </c>
      <c r="H267" s="65" t="s">
        <v>45</v>
      </c>
      <c r="I267" s="67">
        <v>50</v>
      </c>
      <c r="J267" s="40" t="s">
        <v>32</v>
      </c>
      <c r="K267" s="74" t="s">
        <v>32</v>
      </c>
      <c r="L267" s="43" t="s">
        <v>32</v>
      </c>
      <c r="M267" s="75"/>
      <c r="N267" s="59">
        <v>0</v>
      </c>
      <c r="O267" s="45">
        <f t="shared" si="8"/>
        <v>0</v>
      </c>
      <c r="P267" s="16"/>
      <c r="S267" s="60">
        <v>253</v>
      </c>
      <c r="T267" s="68" t="s">
        <v>43</v>
      </c>
      <c r="U267" s="62" t="s">
        <v>37</v>
      </c>
      <c r="V267" s="60" t="s">
        <v>44</v>
      </c>
      <c r="W267" s="60" t="s">
        <v>45</v>
      </c>
      <c r="X267" s="72">
        <v>50</v>
      </c>
      <c r="Y267" s="51" t="s">
        <v>33</v>
      </c>
      <c r="Z267" s="52">
        <v>96</v>
      </c>
      <c r="AA267" s="53">
        <f t="shared" si="9"/>
        <v>4800</v>
      </c>
      <c r="AB267" s="1"/>
      <c r="AC267" s="1"/>
    </row>
    <row r="268" ht="15">
      <c r="B268" s="14"/>
      <c r="C268" s="54">
        <v>254</v>
      </c>
      <c r="D268" s="54" t="s">
        <v>43</v>
      </c>
      <c r="E268" s="35" t="s">
        <v>37</v>
      </c>
      <c r="F268" s="56"/>
      <c r="G268" s="65" t="s">
        <v>44</v>
      </c>
      <c r="H268" s="54" t="s">
        <v>45</v>
      </c>
      <c r="I268" s="67">
        <v>290</v>
      </c>
      <c r="J268" s="40" t="s">
        <v>32</v>
      </c>
      <c r="K268" s="41" t="s">
        <v>32</v>
      </c>
      <c r="L268" s="42" t="s">
        <v>32</v>
      </c>
      <c r="M268" s="43"/>
      <c r="N268" s="44">
        <v>0</v>
      </c>
      <c r="O268" s="45">
        <f t="shared" si="8"/>
        <v>0</v>
      </c>
      <c r="P268" s="16"/>
      <c r="S268" s="60">
        <v>254</v>
      </c>
      <c r="T268" s="60" t="s">
        <v>43</v>
      </c>
      <c r="U268" s="73" t="s">
        <v>37</v>
      </c>
      <c r="V268" s="60" t="s">
        <v>44</v>
      </c>
      <c r="W268" s="68" t="s">
        <v>45</v>
      </c>
      <c r="X268" s="70">
        <v>290</v>
      </c>
      <c r="Y268" s="51" t="s">
        <v>33</v>
      </c>
      <c r="Z268" s="52">
        <v>96</v>
      </c>
      <c r="AA268" s="53">
        <f t="shared" si="9"/>
        <v>27840</v>
      </c>
      <c r="AB268" s="1"/>
      <c r="AC268" s="1"/>
    </row>
    <row r="269" ht="15">
      <c r="B269" s="14"/>
      <c r="C269" s="54">
        <v>255</v>
      </c>
      <c r="D269" s="65" t="s">
        <v>43</v>
      </c>
      <c r="E269" s="56" t="s">
        <v>37</v>
      </c>
      <c r="F269" s="35"/>
      <c r="G269" s="54" t="s">
        <v>44</v>
      </c>
      <c r="H269" s="65" t="s">
        <v>45</v>
      </c>
      <c r="I269" s="67">
        <v>300</v>
      </c>
      <c r="J269" s="40" t="s">
        <v>32</v>
      </c>
      <c r="K269" s="58" t="s">
        <v>32</v>
      </c>
      <c r="L269" s="43" t="s">
        <v>32</v>
      </c>
      <c r="M269" s="42"/>
      <c r="N269" s="59">
        <v>0</v>
      </c>
      <c r="O269" s="45">
        <f t="shared" si="8"/>
        <v>0</v>
      </c>
      <c r="P269" s="16"/>
      <c r="S269" s="60">
        <v>255</v>
      </c>
      <c r="T269" s="68" t="s">
        <v>43</v>
      </c>
      <c r="U269" s="62" t="s">
        <v>37</v>
      </c>
      <c r="V269" s="60" t="s">
        <v>44</v>
      </c>
      <c r="W269" s="60" t="s">
        <v>45</v>
      </c>
      <c r="X269" s="72">
        <v>300</v>
      </c>
      <c r="Y269" s="51" t="s">
        <v>33</v>
      </c>
      <c r="Z269" s="52">
        <v>96</v>
      </c>
      <c r="AA269" s="53">
        <f t="shared" si="9"/>
        <v>28800</v>
      </c>
      <c r="AB269" s="1"/>
      <c r="AC269" s="1"/>
    </row>
    <row r="270" ht="15">
      <c r="B270" s="14"/>
      <c r="C270" s="54">
        <v>256</v>
      </c>
      <c r="D270" s="54" t="s">
        <v>43</v>
      </c>
      <c r="E270" s="35" t="s">
        <v>37</v>
      </c>
      <c r="F270" s="56"/>
      <c r="G270" s="65" t="s">
        <v>44</v>
      </c>
      <c r="H270" s="54" t="s">
        <v>45</v>
      </c>
      <c r="I270" s="67">
        <v>150</v>
      </c>
      <c r="J270" s="40" t="s">
        <v>32</v>
      </c>
      <c r="K270" s="41" t="s">
        <v>32</v>
      </c>
      <c r="L270" s="42" t="s">
        <v>32</v>
      </c>
      <c r="M270" s="43"/>
      <c r="N270" s="44">
        <v>0</v>
      </c>
      <c r="O270" s="45">
        <f t="shared" si="8"/>
        <v>0</v>
      </c>
      <c r="P270" s="16"/>
      <c r="S270" s="60">
        <v>256</v>
      </c>
      <c r="T270" s="60" t="s">
        <v>43</v>
      </c>
      <c r="U270" s="73" t="s">
        <v>37</v>
      </c>
      <c r="V270" s="60" t="s">
        <v>44</v>
      </c>
      <c r="W270" s="68" t="s">
        <v>45</v>
      </c>
      <c r="X270" s="70">
        <v>150</v>
      </c>
      <c r="Y270" s="51" t="s">
        <v>33</v>
      </c>
      <c r="Z270" s="52">
        <v>96</v>
      </c>
      <c r="AA270" s="53">
        <f t="shared" si="9"/>
        <v>14400</v>
      </c>
      <c r="AB270" s="1"/>
      <c r="AC270" s="1"/>
    </row>
    <row r="271" ht="15">
      <c r="B271" s="14"/>
      <c r="C271" s="54">
        <v>257</v>
      </c>
      <c r="D271" s="65" t="s">
        <v>97</v>
      </c>
      <c r="E271" s="56" t="s">
        <v>37</v>
      </c>
      <c r="F271" s="35"/>
      <c r="G271" s="78" t="s">
        <v>44</v>
      </c>
      <c r="H271" s="65" t="s">
        <v>31</v>
      </c>
      <c r="I271" s="67">
        <v>3</v>
      </c>
      <c r="J271" s="40" t="s">
        <v>32</v>
      </c>
      <c r="K271" s="58" t="s">
        <v>32</v>
      </c>
      <c r="L271" s="43" t="s">
        <v>32</v>
      </c>
      <c r="M271" s="42"/>
      <c r="N271" s="59">
        <v>0</v>
      </c>
      <c r="O271" s="45">
        <f t="shared" si="8"/>
        <v>0</v>
      </c>
      <c r="P271" s="16"/>
      <c r="S271" s="60">
        <v>257</v>
      </c>
      <c r="T271" s="68" t="s">
        <v>97</v>
      </c>
      <c r="U271" s="62" t="s">
        <v>37</v>
      </c>
      <c r="V271" s="80" t="s">
        <v>44</v>
      </c>
      <c r="W271" s="60" t="s">
        <v>31</v>
      </c>
      <c r="X271" s="72">
        <v>3</v>
      </c>
      <c r="Y271" s="51" t="s">
        <v>33</v>
      </c>
      <c r="Z271" s="53">
        <v>297.0795</v>
      </c>
      <c r="AA271" s="53">
        <f t="shared" si="9"/>
        <v>891.23849999999993</v>
      </c>
      <c r="AB271" s="1"/>
      <c r="AC271" s="1"/>
    </row>
    <row r="272" ht="15">
      <c r="B272" s="14"/>
      <c r="C272" s="54">
        <v>258</v>
      </c>
      <c r="D272" s="54" t="s">
        <v>158</v>
      </c>
      <c r="E272" s="77" t="s">
        <v>29</v>
      </c>
      <c r="F272" s="76"/>
      <c r="G272" s="100" t="s">
        <v>50</v>
      </c>
      <c r="H272" s="54" t="s">
        <v>31</v>
      </c>
      <c r="I272" s="67">
        <v>240</v>
      </c>
      <c r="J272" s="40" t="s">
        <v>32</v>
      </c>
      <c r="K272" s="41" t="s">
        <v>32</v>
      </c>
      <c r="L272" s="42" t="s">
        <v>32</v>
      </c>
      <c r="M272" s="43"/>
      <c r="N272" s="44">
        <v>0</v>
      </c>
      <c r="O272" s="45">
        <f t="shared" si="8"/>
        <v>0</v>
      </c>
      <c r="P272" s="16"/>
      <c r="S272" s="60">
        <v>258</v>
      </c>
      <c r="T272" s="60" t="s">
        <v>158</v>
      </c>
      <c r="U272" s="88" t="s">
        <v>29</v>
      </c>
      <c r="V272" s="80" t="s">
        <v>50</v>
      </c>
      <c r="W272" s="68" t="s">
        <v>31</v>
      </c>
      <c r="X272" s="70">
        <v>240</v>
      </c>
      <c r="Y272" s="51" t="s">
        <v>33</v>
      </c>
      <c r="Z272" s="81">
        <v>353.59883181999999</v>
      </c>
      <c r="AA272" s="53">
        <f t="shared" si="9"/>
        <v>84863.7196368</v>
      </c>
      <c r="AB272" s="1"/>
      <c r="AC272" s="1"/>
    </row>
    <row r="273" ht="15">
      <c r="B273" s="14"/>
      <c r="C273" s="54">
        <v>259</v>
      </c>
      <c r="D273" s="65" t="s">
        <v>123</v>
      </c>
      <c r="E273" s="76" t="s">
        <v>29</v>
      </c>
      <c r="F273" s="77"/>
      <c r="G273" s="78" t="s">
        <v>50</v>
      </c>
      <c r="H273" s="65" t="s">
        <v>31</v>
      </c>
      <c r="I273" s="67">
        <v>108</v>
      </c>
      <c r="J273" s="40" t="s">
        <v>32</v>
      </c>
      <c r="K273" s="74" t="s">
        <v>32</v>
      </c>
      <c r="L273" s="43" t="s">
        <v>32</v>
      </c>
      <c r="M273" s="75"/>
      <c r="N273" s="59">
        <v>0</v>
      </c>
      <c r="O273" s="45">
        <f t="shared" si="8"/>
        <v>0</v>
      </c>
      <c r="P273" s="16"/>
      <c r="S273" s="60">
        <v>259</v>
      </c>
      <c r="T273" s="68" t="s">
        <v>123</v>
      </c>
      <c r="U273" s="79" t="s">
        <v>29</v>
      </c>
      <c r="V273" s="80" t="s">
        <v>50</v>
      </c>
      <c r="W273" s="60" t="s">
        <v>31</v>
      </c>
      <c r="X273" s="72">
        <v>108</v>
      </c>
      <c r="Y273" s="51" t="s">
        <v>33</v>
      </c>
      <c r="Z273" s="81">
        <v>477.92668868000004</v>
      </c>
      <c r="AA273" s="53">
        <f t="shared" si="9"/>
        <v>51616.082377440005</v>
      </c>
      <c r="AB273" s="1"/>
      <c r="AC273" s="1"/>
    </row>
    <row r="274" ht="15">
      <c r="B274" s="14"/>
      <c r="C274" s="54">
        <v>260</v>
      </c>
      <c r="D274" s="54" t="s">
        <v>123</v>
      </c>
      <c r="E274" s="77" t="s">
        <v>29</v>
      </c>
      <c r="F274" s="76"/>
      <c r="G274" s="100" t="s">
        <v>50</v>
      </c>
      <c r="H274" s="54" t="s">
        <v>31</v>
      </c>
      <c r="I274" s="67">
        <v>36</v>
      </c>
      <c r="J274" s="40" t="s">
        <v>32</v>
      </c>
      <c r="K274" s="41" t="s">
        <v>32</v>
      </c>
      <c r="L274" s="42" t="s">
        <v>32</v>
      </c>
      <c r="M274" s="43"/>
      <c r="N274" s="44">
        <v>0</v>
      </c>
      <c r="O274" s="45">
        <f t="shared" si="8"/>
        <v>0</v>
      </c>
      <c r="P274" s="16"/>
      <c r="S274" s="60">
        <v>260</v>
      </c>
      <c r="T274" s="60" t="s">
        <v>123</v>
      </c>
      <c r="U274" s="88" t="s">
        <v>29</v>
      </c>
      <c r="V274" s="80" t="s">
        <v>50</v>
      </c>
      <c r="W274" s="68" t="s">
        <v>31</v>
      </c>
      <c r="X274" s="70">
        <v>36</v>
      </c>
      <c r="Y274" s="51" t="s">
        <v>33</v>
      </c>
      <c r="Z274" s="81">
        <v>477.92668868000004</v>
      </c>
      <c r="AA274" s="53">
        <f t="shared" si="9"/>
        <v>17205.360792480002</v>
      </c>
      <c r="AB274" s="1"/>
      <c r="AC274" s="1"/>
    </row>
    <row r="275" ht="15">
      <c r="B275" s="14"/>
      <c r="C275" s="54">
        <v>261</v>
      </c>
      <c r="D275" s="65" t="s">
        <v>124</v>
      </c>
      <c r="E275" s="56" t="s">
        <v>88</v>
      </c>
      <c r="F275" s="35"/>
      <c r="G275" s="78" t="s">
        <v>125</v>
      </c>
      <c r="H275" s="65" t="s">
        <v>31</v>
      </c>
      <c r="I275" s="67">
        <v>360</v>
      </c>
      <c r="J275" s="40" t="s">
        <v>32</v>
      </c>
      <c r="K275" s="58" t="s">
        <v>32</v>
      </c>
      <c r="L275" s="43" t="s">
        <v>32</v>
      </c>
      <c r="M275" s="42"/>
      <c r="N275" s="59">
        <v>0</v>
      </c>
      <c r="O275" s="128">
        <f t="shared" si="8"/>
        <v>0</v>
      </c>
      <c r="P275" s="16"/>
      <c r="S275" s="60">
        <v>261</v>
      </c>
      <c r="T275" s="68" t="s">
        <v>124</v>
      </c>
      <c r="U275" s="62" t="s">
        <v>88</v>
      </c>
      <c r="V275" s="80" t="s">
        <v>125</v>
      </c>
      <c r="W275" s="60" t="s">
        <v>31</v>
      </c>
      <c r="X275" s="72">
        <v>360</v>
      </c>
      <c r="Y275" s="51" t="s">
        <v>33</v>
      </c>
      <c r="Z275" s="52">
        <v>51.665999999999997</v>
      </c>
      <c r="AA275" s="53">
        <f t="shared" si="9"/>
        <v>18599.759999999998</v>
      </c>
      <c r="AB275" s="1"/>
      <c r="AC275" s="1"/>
    </row>
    <row r="276" ht="15">
      <c r="B276" s="14"/>
      <c r="C276" s="54">
        <v>262</v>
      </c>
      <c r="D276" s="54" t="s">
        <v>114</v>
      </c>
      <c r="E276" s="35" t="s">
        <v>29</v>
      </c>
      <c r="F276" s="56"/>
      <c r="G276" s="100" t="s">
        <v>50</v>
      </c>
      <c r="H276" s="54" t="s">
        <v>39</v>
      </c>
      <c r="I276" s="67">
        <v>364</v>
      </c>
      <c r="J276" s="40" t="s">
        <v>32</v>
      </c>
      <c r="K276" s="41" t="s">
        <v>32</v>
      </c>
      <c r="L276" s="42" t="s">
        <v>32</v>
      </c>
      <c r="M276" s="43"/>
      <c r="N276" s="44">
        <v>0</v>
      </c>
      <c r="O276" s="45">
        <f t="shared" si="8"/>
        <v>0</v>
      </c>
      <c r="P276" s="16"/>
      <c r="S276" s="60">
        <v>262</v>
      </c>
      <c r="T276" s="60" t="s">
        <v>114</v>
      </c>
      <c r="U276" s="73" t="s">
        <v>29</v>
      </c>
      <c r="V276" s="80" t="s">
        <v>50</v>
      </c>
      <c r="W276" s="68" t="s">
        <v>39</v>
      </c>
      <c r="X276" s="70">
        <v>364</v>
      </c>
      <c r="Y276" s="51" t="s">
        <v>33</v>
      </c>
      <c r="Z276" s="81">
        <v>123.75953086</v>
      </c>
      <c r="AA276" s="53">
        <f t="shared" si="9"/>
        <v>45048.469233039999</v>
      </c>
      <c r="AB276" s="1"/>
      <c r="AC276" s="1"/>
    </row>
    <row r="277" ht="15">
      <c r="B277" s="14"/>
      <c r="C277" s="54">
        <v>263</v>
      </c>
      <c r="D277" s="65" t="s">
        <v>126</v>
      </c>
      <c r="E277" s="93" t="s">
        <v>29</v>
      </c>
      <c r="F277" s="35"/>
      <c r="G277" s="78" t="s">
        <v>50</v>
      </c>
      <c r="H277" s="65" t="s">
        <v>31</v>
      </c>
      <c r="I277" s="67">
        <v>132</v>
      </c>
      <c r="J277" s="40" t="s">
        <v>32</v>
      </c>
      <c r="K277" s="58" t="s">
        <v>32</v>
      </c>
      <c r="L277" s="43" t="s">
        <v>32</v>
      </c>
      <c r="M277" s="42"/>
      <c r="N277" s="59">
        <v>0</v>
      </c>
      <c r="O277" s="45">
        <f t="shared" si="8"/>
        <v>0</v>
      </c>
      <c r="P277" s="16"/>
      <c r="S277" s="60">
        <v>263</v>
      </c>
      <c r="T277" s="68" t="s">
        <v>126</v>
      </c>
      <c r="U277" s="129" t="s">
        <v>29</v>
      </c>
      <c r="V277" s="80" t="s">
        <v>50</v>
      </c>
      <c r="W277" s="60" t="s">
        <v>31</v>
      </c>
      <c r="X277" s="72">
        <v>132</v>
      </c>
      <c r="Y277" s="51" t="s">
        <v>33</v>
      </c>
      <c r="Z277" s="81">
        <v>194.47934888999998</v>
      </c>
      <c r="AA277" s="53">
        <f t="shared" si="9"/>
        <v>25671.274053479996</v>
      </c>
      <c r="AB277" s="1"/>
      <c r="AC277" s="1"/>
    </row>
    <row r="278" ht="15">
      <c r="B278" s="14"/>
      <c r="C278" s="54">
        <v>264</v>
      </c>
      <c r="D278" s="96" t="s">
        <v>138</v>
      </c>
      <c r="E278" s="130" t="s">
        <v>88</v>
      </c>
      <c r="F278" s="131"/>
      <c r="G278" s="100" t="s">
        <v>139</v>
      </c>
      <c r="H278" s="54" t="s">
        <v>140</v>
      </c>
      <c r="I278" s="67">
        <v>3</v>
      </c>
      <c r="J278" s="40" t="s">
        <v>32</v>
      </c>
      <c r="K278" s="41" t="s">
        <v>32</v>
      </c>
      <c r="L278" s="42" t="s">
        <v>32</v>
      </c>
      <c r="M278" s="43"/>
      <c r="N278" s="44">
        <v>0</v>
      </c>
      <c r="O278" s="45">
        <f t="shared" si="8"/>
        <v>0</v>
      </c>
      <c r="P278" s="16"/>
      <c r="S278" s="60">
        <v>264</v>
      </c>
      <c r="T278" s="114" t="s">
        <v>138</v>
      </c>
      <c r="U278" s="132" t="s">
        <v>88</v>
      </c>
      <c r="V278" s="80" t="s">
        <v>139</v>
      </c>
      <c r="W278" s="68" t="s">
        <v>140</v>
      </c>
      <c r="X278" s="70">
        <v>3</v>
      </c>
      <c r="Y278" s="51" t="s">
        <v>33</v>
      </c>
      <c r="Z278" s="81">
        <v>2475.1921671799996</v>
      </c>
      <c r="AA278" s="53">
        <f t="shared" si="9"/>
        <v>7425.5765015399993</v>
      </c>
      <c r="AB278" s="1"/>
      <c r="AC278" s="1"/>
    </row>
    <row r="279" ht="15">
      <c r="B279" s="14"/>
      <c r="C279" s="54">
        <v>265</v>
      </c>
      <c r="D279" s="65" t="s">
        <v>144</v>
      </c>
      <c r="E279" s="56" t="s">
        <v>88</v>
      </c>
      <c r="F279" s="35"/>
      <c r="G279" s="78" t="s">
        <v>145</v>
      </c>
      <c r="H279" s="65" t="s">
        <v>31</v>
      </c>
      <c r="I279" s="67">
        <v>1</v>
      </c>
      <c r="J279" s="40" t="s">
        <v>32</v>
      </c>
      <c r="K279" s="74" t="s">
        <v>32</v>
      </c>
      <c r="L279" s="43" t="s">
        <v>32</v>
      </c>
      <c r="M279" s="75"/>
      <c r="N279" s="59">
        <v>0</v>
      </c>
      <c r="O279" s="45">
        <f t="shared" si="8"/>
        <v>0</v>
      </c>
      <c r="P279" s="16"/>
      <c r="S279" s="60">
        <v>265</v>
      </c>
      <c r="T279" s="68" t="s">
        <v>144</v>
      </c>
      <c r="U279" s="62" t="s">
        <v>88</v>
      </c>
      <c r="V279" s="80" t="s">
        <v>145</v>
      </c>
      <c r="W279" s="60" t="s">
        <v>31</v>
      </c>
      <c r="X279" s="72">
        <v>1</v>
      </c>
      <c r="Y279" s="51" t="s">
        <v>33</v>
      </c>
      <c r="Z279" s="52">
        <v>2050</v>
      </c>
      <c r="AA279" s="53">
        <f t="shared" si="9"/>
        <v>2050</v>
      </c>
      <c r="AB279" s="1"/>
      <c r="AC279" s="1"/>
    </row>
    <row r="280" ht="15">
      <c r="B280" s="14"/>
      <c r="C280" s="54">
        <v>266</v>
      </c>
      <c r="D280" s="96" t="s">
        <v>107</v>
      </c>
      <c r="E280" s="108" t="s">
        <v>29</v>
      </c>
      <c r="F280" s="109"/>
      <c r="G280" s="65" t="s">
        <v>108</v>
      </c>
      <c r="H280" s="54" t="s">
        <v>31</v>
      </c>
      <c r="I280" s="67">
        <v>4</v>
      </c>
      <c r="J280" s="40" t="s">
        <v>32</v>
      </c>
      <c r="K280" s="41" t="s">
        <v>32</v>
      </c>
      <c r="L280" s="42" t="s">
        <v>32</v>
      </c>
      <c r="M280" s="43"/>
      <c r="N280" s="44">
        <v>0</v>
      </c>
      <c r="O280" s="45">
        <f t="shared" si="8"/>
        <v>0</v>
      </c>
      <c r="P280" s="16"/>
      <c r="S280" s="60">
        <v>266</v>
      </c>
      <c r="T280" s="60" t="s">
        <v>107</v>
      </c>
      <c r="U280" s="107" t="s">
        <v>29</v>
      </c>
      <c r="V280" s="60" t="s">
        <v>108</v>
      </c>
      <c r="W280" s="68" t="s">
        <v>31</v>
      </c>
      <c r="X280" s="70">
        <v>4</v>
      </c>
      <c r="Y280" s="51" t="s">
        <v>33</v>
      </c>
      <c r="Z280" s="53">
        <v>5412.0135</v>
      </c>
      <c r="AA280" s="53">
        <f t="shared" si="9"/>
        <v>21648.054</v>
      </c>
      <c r="AB280" s="1"/>
      <c r="AC280" s="1"/>
    </row>
    <row r="281" ht="15">
      <c r="B281" s="14"/>
      <c r="C281" s="54">
        <v>267</v>
      </c>
      <c r="D281" s="65" t="s">
        <v>49</v>
      </c>
      <c r="E281" s="76" t="s">
        <v>29</v>
      </c>
      <c r="F281" s="77"/>
      <c r="G281" s="78" t="s">
        <v>50</v>
      </c>
      <c r="H281" s="65" t="s">
        <v>39</v>
      </c>
      <c r="I281" s="67">
        <v>50</v>
      </c>
      <c r="J281" s="40" t="s">
        <v>32</v>
      </c>
      <c r="K281" s="58" t="s">
        <v>32</v>
      </c>
      <c r="L281" s="43" t="s">
        <v>32</v>
      </c>
      <c r="M281" s="42"/>
      <c r="N281" s="59">
        <v>0</v>
      </c>
      <c r="O281" s="45">
        <f t="shared" si="8"/>
        <v>0</v>
      </c>
      <c r="P281" s="16"/>
      <c r="S281" s="60">
        <v>267</v>
      </c>
      <c r="T281" s="68" t="s">
        <v>49</v>
      </c>
      <c r="U281" s="79" t="s">
        <v>29</v>
      </c>
      <c r="V281" s="80" t="s">
        <v>50</v>
      </c>
      <c r="W281" s="60" t="s">
        <v>39</v>
      </c>
      <c r="X281" s="72">
        <v>50</v>
      </c>
      <c r="Y281" s="51" t="s">
        <v>33</v>
      </c>
      <c r="Z281" s="81">
        <v>477.92668868000004</v>
      </c>
      <c r="AA281" s="53">
        <f t="shared" si="9"/>
        <v>23896.334434</v>
      </c>
      <c r="AB281" s="1"/>
      <c r="AC281" s="1"/>
    </row>
    <row r="282" ht="15">
      <c r="B282" s="14"/>
      <c r="C282" s="54">
        <v>268</v>
      </c>
      <c r="D282" s="54" t="s">
        <v>136</v>
      </c>
      <c r="E282" s="35" t="s">
        <v>88</v>
      </c>
      <c r="F282" s="56"/>
      <c r="G282" s="100" t="s">
        <v>128</v>
      </c>
      <c r="H282" s="54" t="s">
        <v>31</v>
      </c>
      <c r="I282" s="67">
        <v>4</v>
      </c>
      <c r="J282" s="40" t="s">
        <v>32</v>
      </c>
      <c r="K282" s="41" t="s">
        <v>32</v>
      </c>
      <c r="L282" s="42" t="s">
        <v>32</v>
      </c>
      <c r="M282" s="43"/>
      <c r="N282" s="44">
        <v>0</v>
      </c>
      <c r="O282" s="45">
        <f t="shared" si="8"/>
        <v>0</v>
      </c>
      <c r="P282" s="16"/>
      <c r="S282" s="60">
        <v>268</v>
      </c>
      <c r="T282" s="60" t="s">
        <v>136</v>
      </c>
      <c r="U282" s="73" t="s">
        <v>88</v>
      </c>
      <c r="V282" s="80" t="s">
        <v>128</v>
      </c>
      <c r="W282" s="68" t="s">
        <v>31</v>
      </c>
      <c r="X282" s="70">
        <v>4</v>
      </c>
      <c r="Y282" s="51" t="s">
        <v>33</v>
      </c>
      <c r="Z282" s="81">
        <v>650</v>
      </c>
      <c r="AA282" s="53">
        <f t="shared" si="9"/>
        <v>2600</v>
      </c>
      <c r="AB282" s="1"/>
      <c r="AC282" s="1"/>
    </row>
    <row r="283" ht="15">
      <c r="B283" s="14"/>
      <c r="C283" s="54">
        <v>269</v>
      </c>
      <c r="D283" s="65" t="s">
        <v>136</v>
      </c>
      <c r="E283" s="56" t="s">
        <v>88</v>
      </c>
      <c r="F283" s="35"/>
      <c r="G283" s="78" t="s">
        <v>128</v>
      </c>
      <c r="H283" s="65" t="s">
        <v>31</v>
      </c>
      <c r="I283" s="67">
        <v>39</v>
      </c>
      <c r="J283" s="40" t="s">
        <v>32</v>
      </c>
      <c r="K283" s="58" t="s">
        <v>32</v>
      </c>
      <c r="L283" s="43" t="s">
        <v>32</v>
      </c>
      <c r="M283" s="42"/>
      <c r="N283" s="59">
        <v>0</v>
      </c>
      <c r="O283" s="45">
        <f t="shared" si="8"/>
        <v>0</v>
      </c>
      <c r="P283" s="16"/>
      <c r="S283" s="60">
        <v>269</v>
      </c>
      <c r="T283" s="68" t="s">
        <v>136</v>
      </c>
      <c r="U283" s="62" t="s">
        <v>88</v>
      </c>
      <c r="V283" s="80" t="s">
        <v>128</v>
      </c>
      <c r="W283" s="60" t="s">
        <v>31</v>
      </c>
      <c r="X283" s="72">
        <v>39</v>
      </c>
      <c r="Y283" s="51" t="s">
        <v>33</v>
      </c>
      <c r="Z283" s="81">
        <v>650</v>
      </c>
      <c r="AA283" s="53">
        <f t="shared" si="9"/>
        <v>25350</v>
      </c>
      <c r="AB283" s="1"/>
      <c r="AC283" s="1"/>
    </row>
    <row r="284" ht="15">
      <c r="B284" s="14"/>
      <c r="C284" s="54">
        <v>270</v>
      </c>
      <c r="D284" s="54" t="s">
        <v>84</v>
      </c>
      <c r="E284" s="77" t="s">
        <v>29</v>
      </c>
      <c r="F284" s="76"/>
      <c r="G284" s="87" t="s">
        <v>85</v>
      </c>
      <c r="H284" s="54" t="s">
        <v>86</v>
      </c>
      <c r="I284" s="67">
        <v>27</v>
      </c>
      <c r="J284" s="40" t="s">
        <v>32</v>
      </c>
      <c r="K284" s="41" t="s">
        <v>32</v>
      </c>
      <c r="L284" s="42" t="s">
        <v>32</v>
      </c>
      <c r="M284" s="43"/>
      <c r="N284" s="44">
        <v>0</v>
      </c>
      <c r="O284" s="45">
        <f t="shared" si="8"/>
        <v>0</v>
      </c>
      <c r="P284" s="16"/>
      <c r="S284" s="60">
        <v>270</v>
      </c>
      <c r="T284" s="60" t="s">
        <v>84</v>
      </c>
      <c r="U284" s="88" t="s">
        <v>29</v>
      </c>
      <c r="V284" s="89" t="s">
        <v>85</v>
      </c>
      <c r="W284" s="68" t="s">
        <v>86</v>
      </c>
      <c r="X284" s="70">
        <v>27</v>
      </c>
      <c r="Y284" s="51" t="s">
        <v>33</v>
      </c>
      <c r="Z284" s="53">
        <v>258.32999999999998</v>
      </c>
      <c r="AA284" s="53">
        <f t="shared" si="9"/>
        <v>6974.9099999999999</v>
      </c>
      <c r="AB284" s="1"/>
      <c r="AC284" s="1"/>
    </row>
    <row r="285" ht="15">
      <c r="B285" s="14"/>
      <c r="C285" s="54">
        <v>271</v>
      </c>
      <c r="D285" s="65" t="s">
        <v>84</v>
      </c>
      <c r="E285" s="76" t="s">
        <v>29</v>
      </c>
      <c r="F285" s="77"/>
      <c r="G285" s="99" t="s">
        <v>85</v>
      </c>
      <c r="H285" s="65" t="s">
        <v>86</v>
      </c>
      <c r="I285" s="67">
        <v>16</v>
      </c>
      <c r="J285" s="40" t="s">
        <v>32</v>
      </c>
      <c r="K285" s="74" t="s">
        <v>32</v>
      </c>
      <c r="L285" s="43" t="s">
        <v>32</v>
      </c>
      <c r="M285" s="75"/>
      <c r="N285" s="59">
        <v>0</v>
      </c>
      <c r="O285" s="45">
        <f t="shared" si="8"/>
        <v>0</v>
      </c>
      <c r="P285" s="16"/>
      <c r="S285" s="60">
        <v>271</v>
      </c>
      <c r="T285" s="68" t="s">
        <v>84</v>
      </c>
      <c r="U285" s="79" t="s">
        <v>29</v>
      </c>
      <c r="V285" s="89" t="s">
        <v>85</v>
      </c>
      <c r="W285" s="60" t="s">
        <v>86</v>
      </c>
      <c r="X285" s="72">
        <v>16</v>
      </c>
      <c r="Y285" s="51" t="s">
        <v>33</v>
      </c>
      <c r="Z285" s="53">
        <v>258.32999999999998</v>
      </c>
      <c r="AA285" s="53">
        <f t="shared" si="9"/>
        <v>4133.2799999999997</v>
      </c>
      <c r="AB285" s="1"/>
      <c r="AC285" s="1"/>
    </row>
    <row r="286" ht="15">
      <c r="B286" s="14"/>
      <c r="C286" s="54">
        <v>272</v>
      </c>
      <c r="D286" s="54" t="s">
        <v>84</v>
      </c>
      <c r="E286" s="77" t="s">
        <v>29</v>
      </c>
      <c r="F286" s="76"/>
      <c r="G286" s="87" t="s">
        <v>85</v>
      </c>
      <c r="H286" s="54" t="s">
        <v>86</v>
      </c>
      <c r="I286" s="67">
        <v>23</v>
      </c>
      <c r="J286" s="40" t="s">
        <v>32</v>
      </c>
      <c r="K286" s="41" t="s">
        <v>32</v>
      </c>
      <c r="L286" s="42" t="s">
        <v>32</v>
      </c>
      <c r="M286" s="43"/>
      <c r="N286" s="44">
        <v>0</v>
      </c>
      <c r="O286" s="45">
        <f t="shared" si="8"/>
        <v>0</v>
      </c>
      <c r="P286" s="16"/>
      <c r="S286" s="60">
        <v>272</v>
      </c>
      <c r="T286" s="60" t="s">
        <v>84</v>
      </c>
      <c r="U286" s="88" t="s">
        <v>29</v>
      </c>
      <c r="V286" s="89" t="s">
        <v>85</v>
      </c>
      <c r="W286" s="68" t="s">
        <v>86</v>
      </c>
      <c r="X286" s="70">
        <v>23</v>
      </c>
      <c r="Y286" s="51" t="s">
        <v>33</v>
      </c>
      <c r="Z286" s="53">
        <v>258.32999999999998</v>
      </c>
      <c r="AA286" s="53">
        <f t="shared" si="9"/>
        <v>5941.5899999999992</v>
      </c>
      <c r="AB286" s="1"/>
      <c r="AC286" s="1"/>
    </row>
    <row r="287" ht="15">
      <c r="B287" s="14"/>
      <c r="C287" s="54">
        <v>273</v>
      </c>
      <c r="D287" s="65" t="s">
        <v>158</v>
      </c>
      <c r="E287" s="76" t="s">
        <v>29</v>
      </c>
      <c r="F287" s="77"/>
      <c r="G287" s="78" t="s">
        <v>50</v>
      </c>
      <c r="H287" s="65" t="s">
        <v>31</v>
      </c>
      <c r="I287" s="67">
        <v>12</v>
      </c>
      <c r="J287" s="40" t="s">
        <v>32</v>
      </c>
      <c r="K287" s="58" t="s">
        <v>32</v>
      </c>
      <c r="L287" s="43" t="s">
        <v>32</v>
      </c>
      <c r="M287" s="42"/>
      <c r="N287" s="59">
        <v>0</v>
      </c>
      <c r="O287" s="45">
        <f t="shared" si="8"/>
        <v>0</v>
      </c>
      <c r="P287" s="16"/>
      <c r="S287" s="60">
        <v>273</v>
      </c>
      <c r="T287" s="68" t="s">
        <v>158</v>
      </c>
      <c r="U287" s="79" t="s">
        <v>29</v>
      </c>
      <c r="V287" s="80" t="s">
        <v>50</v>
      </c>
      <c r="W287" s="60" t="s">
        <v>31</v>
      </c>
      <c r="X287" s="72">
        <v>12</v>
      </c>
      <c r="Y287" s="51" t="s">
        <v>33</v>
      </c>
      <c r="Z287" s="81">
        <v>353.59883181999999</v>
      </c>
      <c r="AA287" s="53">
        <f t="shared" si="9"/>
        <v>4243.1859818399998</v>
      </c>
      <c r="AB287" s="1"/>
      <c r="AC287" s="1"/>
    </row>
    <row r="288" ht="15">
      <c r="B288" s="14"/>
      <c r="C288" s="54">
        <v>274</v>
      </c>
      <c r="D288" s="54" t="s">
        <v>124</v>
      </c>
      <c r="E288" s="35" t="s">
        <v>88</v>
      </c>
      <c r="F288" s="56"/>
      <c r="G288" s="100" t="s">
        <v>125</v>
      </c>
      <c r="H288" s="54" t="s">
        <v>31</v>
      </c>
      <c r="I288" s="67">
        <v>1206</v>
      </c>
      <c r="J288" s="40" t="s">
        <v>32</v>
      </c>
      <c r="K288" s="41" t="s">
        <v>32</v>
      </c>
      <c r="L288" s="42" t="s">
        <v>32</v>
      </c>
      <c r="M288" s="43"/>
      <c r="N288" s="44">
        <v>0</v>
      </c>
      <c r="O288" s="45">
        <f t="shared" si="8"/>
        <v>0</v>
      </c>
      <c r="P288" s="16"/>
      <c r="S288" s="60">
        <v>274</v>
      </c>
      <c r="T288" s="60" t="s">
        <v>124</v>
      </c>
      <c r="U288" s="73" t="s">
        <v>88</v>
      </c>
      <c r="V288" s="80" t="s">
        <v>125</v>
      </c>
      <c r="W288" s="68" t="s">
        <v>31</v>
      </c>
      <c r="X288" s="70">
        <v>1206</v>
      </c>
      <c r="Y288" s="51" t="s">
        <v>33</v>
      </c>
      <c r="Z288" s="52">
        <v>51.665999999999997</v>
      </c>
      <c r="AA288" s="53">
        <f t="shared" si="9"/>
        <v>62309.195999999996</v>
      </c>
      <c r="AB288" s="1"/>
      <c r="AC288" s="1"/>
    </row>
    <row r="289" ht="15">
      <c r="B289" s="14"/>
      <c r="C289" s="54">
        <v>275</v>
      </c>
      <c r="D289" s="65" t="s">
        <v>149</v>
      </c>
      <c r="E289" s="56" t="s">
        <v>29</v>
      </c>
      <c r="F289" s="35"/>
      <c r="G289" s="78" t="s">
        <v>50</v>
      </c>
      <c r="H289" s="65" t="s">
        <v>31</v>
      </c>
      <c r="I289" s="67">
        <v>7</v>
      </c>
      <c r="J289" s="40" t="s">
        <v>32</v>
      </c>
      <c r="K289" s="58" t="s">
        <v>32</v>
      </c>
      <c r="L289" s="43" t="s">
        <v>32</v>
      </c>
      <c r="M289" s="42"/>
      <c r="N289" s="59">
        <v>0</v>
      </c>
      <c r="O289" s="45">
        <f t="shared" si="8"/>
        <v>0</v>
      </c>
      <c r="P289" s="16"/>
      <c r="S289" s="60">
        <v>275</v>
      </c>
      <c r="T289" s="68" t="s">
        <v>149</v>
      </c>
      <c r="U289" s="62" t="s">
        <v>29</v>
      </c>
      <c r="V289" s="80" t="s">
        <v>50</v>
      </c>
      <c r="W289" s="60" t="s">
        <v>31</v>
      </c>
      <c r="X289" s="72">
        <v>7</v>
      </c>
      <c r="Y289" s="51" t="s">
        <v>33</v>
      </c>
      <c r="Z289" s="81">
        <v>282.87909990000003</v>
      </c>
      <c r="AA289" s="53">
        <f t="shared" si="9"/>
        <v>1980.1536993000002</v>
      </c>
      <c r="AB289" s="1"/>
      <c r="AC289" s="1"/>
    </row>
    <row r="290" ht="15">
      <c r="B290" s="14"/>
      <c r="C290" s="54">
        <v>276</v>
      </c>
      <c r="D290" s="54" t="s">
        <v>113</v>
      </c>
      <c r="E290" s="35" t="s">
        <v>29</v>
      </c>
      <c r="F290" s="56"/>
      <c r="G290" s="65" t="s">
        <v>50</v>
      </c>
      <c r="H290" s="54" t="s">
        <v>31</v>
      </c>
      <c r="I290" s="67">
        <v>60</v>
      </c>
      <c r="J290" s="40" t="s">
        <v>32</v>
      </c>
      <c r="K290" s="41" t="s">
        <v>32</v>
      </c>
      <c r="L290" s="42" t="s">
        <v>32</v>
      </c>
      <c r="M290" s="43"/>
      <c r="N290" s="44">
        <v>0</v>
      </c>
      <c r="O290" s="45">
        <f t="shared" si="8"/>
        <v>0</v>
      </c>
      <c r="P290" s="16"/>
      <c r="S290" s="60">
        <v>276</v>
      </c>
      <c r="T290" s="60" t="s">
        <v>113</v>
      </c>
      <c r="U290" s="73" t="s">
        <v>29</v>
      </c>
      <c r="V290" s="60" t="s">
        <v>50</v>
      </c>
      <c r="W290" s="68" t="s">
        <v>31</v>
      </c>
      <c r="X290" s="70">
        <v>60</v>
      </c>
      <c r="Y290" s="51" t="s">
        <v>33</v>
      </c>
      <c r="Z290" s="81">
        <v>79.559784519999994</v>
      </c>
      <c r="AA290" s="53">
        <f t="shared" si="9"/>
        <v>4773.5870711999996</v>
      </c>
      <c r="AB290" s="1"/>
      <c r="AC290" s="1"/>
    </row>
    <row r="291" ht="15">
      <c r="B291" s="14"/>
      <c r="C291" s="54">
        <v>277</v>
      </c>
      <c r="D291" s="65" t="s">
        <v>114</v>
      </c>
      <c r="E291" s="56" t="s">
        <v>29</v>
      </c>
      <c r="F291" s="35"/>
      <c r="G291" s="78" t="s">
        <v>50</v>
      </c>
      <c r="H291" s="65" t="s">
        <v>39</v>
      </c>
      <c r="I291" s="67">
        <v>537</v>
      </c>
      <c r="J291" s="40" t="s">
        <v>32</v>
      </c>
      <c r="K291" s="74" t="s">
        <v>32</v>
      </c>
      <c r="L291" s="43" t="s">
        <v>32</v>
      </c>
      <c r="M291" s="75"/>
      <c r="N291" s="59">
        <v>0</v>
      </c>
      <c r="O291" s="45">
        <f t="shared" si="8"/>
        <v>0</v>
      </c>
      <c r="P291" s="16"/>
      <c r="S291" s="60">
        <v>277</v>
      </c>
      <c r="T291" s="68" t="s">
        <v>114</v>
      </c>
      <c r="U291" s="62" t="s">
        <v>29</v>
      </c>
      <c r="V291" s="80" t="s">
        <v>50</v>
      </c>
      <c r="W291" s="60" t="s">
        <v>39</v>
      </c>
      <c r="X291" s="72">
        <v>537</v>
      </c>
      <c r="Y291" s="51" t="s">
        <v>33</v>
      </c>
      <c r="Z291" s="81">
        <v>123.75953086</v>
      </c>
      <c r="AA291" s="53">
        <f t="shared" si="9"/>
        <v>66458.868071820005</v>
      </c>
      <c r="AB291" s="1"/>
      <c r="AC291" s="1"/>
    </row>
    <row r="292" ht="15">
      <c r="B292" s="14"/>
      <c r="C292" s="54">
        <v>278</v>
      </c>
      <c r="D292" s="54" t="s">
        <v>126</v>
      </c>
      <c r="E292" s="35" t="s">
        <v>29</v>
      </c>
      <c r="F292" s="56"/>
      <c r="G292" s="100" t="s">
        <v>50</v>
      </c>
      <c r="H292" s="54" t="s">
        <v>31</v>
      </c>
      <c r="I292" s="67">
        <v>135</v>
      </c>
      <c r="J292" s="40" t="s">
        <v>32</v>
      </c>
      <c r="K292" s="41" t="s">
        <v>32</v>
      </c>
      <c r="L292" s="42" t="s">
        <v>32</v>
      </c>
      <c r="M292" s="43"/>
      <c r="N292" s="44">
        <v>0</v>
      </c>
      <c r="O292" s="45">
        <f t="shared" ref="O292:O355" si="10">I292*N292</f>
        <v>0</v>
      </c>
      <c r="P292" s="16"/>
      <c r="S292" s="60">
        <v>278</v>
      </c>
      <c r="T292" s="60" t="s">
        <v>126</v>
      </c>
      <c r="U292" s="73" t="s">
        <v>29</v>
      </c>
      <c r="V292" s="80" t="s">
        <v>50</v>
      </c>
      <c r="W292" s="68" t="s">
        <v>31</v>
      </c>
      <c r="X292" s="70">
        <v>135</v>
      </c>
      <c r="Y292" s="51" t="s">
        <v>33</v>
      </c>
      <c r="Z292" s="81">
        <v>194.47934888999998</v>
      </c>
      <c r="AA292" s="53">
        <f t="shared" ref="AA292:AA355" si="11">Z292*X292</f>
        <v>26254.712100149998</v>
      </c>
      <c r="AB292" s="1"/>
      <c r="AC292" s="1"/>
    </row>
    <row r="293" ht="15">
      <c r="B293" s="14"/>
      <c r="C293" s="54">
        <v>279</v>
      </c>
      <c r="D293" s="65" t="s">
        <v>118</v>
      </c>
      <c r="E293" s="56" t="s">
        <v>88</v>
      </c>
      <c r="F293" s="35"/>
      <c r="G293" s="99" t="s">
        <v>131</v>
      </c>
      <c r="H293" s="65" t="s">
        <v>31</v>
      </c>
      <c r="I293" s="67">
        <v>17</v>
      </c>
      <c r="J293" s="40" t="s">
        <v>32</v>
      </c>
      <c r="K293" s="58" t="s">
        <v>32</v>
      </c>
      <c r="L293" s="43" t="s">
        <v>32</v>
      </c>
      <c r="M293" s="42"/>
      <c r="N293" s="59">
        <v>0</v>
      </c>
      <c r="O293" s="45">
        <f t="shared" si="10"/>
        <v>0</v>
      </c>
      <c r="P293" s="16"/>
      <c r="S293" s="60">
        <v>279</v>
      </c>
      <c r="T293" s="68" t="s">
        <v>118</v>
      </c>
      <c r="U293" s="62" t="s">
        <v>88</v>
      </c>
      <c r="V293" s="89" t="s">
        <v>131</v>
      </c>
      <c r="W293" s="60" t="s">
        <v>31</v>
      </c>
      <c r="X293" s="72">
        <v>17</v>
      </c>
      <c r="Y293" s="51" t="s">
        <v>33</v>
      </c>
      <c r="Z293" s="53">
        <v>400</v>
      </c>
      <c r="AA293" s="53">
        <f t="shared" si="11"/>
        <v>6800</v>
      </c>
      <c r="AB293" s="1"/>
      <c r="AC293" s="1"/>
    </row>
    <row r="294" ht="15">
      <c r="B294" s="14"/>
      <c r="C294" s="54">
        <v>280</v>
      </c>
      <c r="D294" s="96" t="s">
        <v>118</v>
      </c>
      <c r="E294" s="108" t="s">
        <v>29</v>
      </c>
      <c r="F294" s="109"/>
      <c r="G294" s="110" t="s">
        <v>55</v>
      </c>
      <c r="H294" s="54" t="s">
        <v>31</v>
      </c>
      <c r="I294" s="67">
        <v>1</v>
      </c>
      <c r="J294" s="40" t="s">
        <v>32</v>
      </c>
      <c r="K294" s="41" t="s">
        <v>32</v>
      </c>
      <c r="L294" s="42" t="s">
        <v>32</v>
      </c>
      <c r="M294" s="43"/>
      <c r="N294" s="44">
        <v>0</v>
      </c>
      <c r="O294" s="45">
        <f t="shared" si="10"/>
        <v>0</v>
      </c>
      <c r="P294" s="16"/>
      <c r="S294" s="60">
        <v>280</v>
      </c>
      <c r="T294" s="60" t="s">
        <v>118</v>
      </c>
      <c r="U294" s="107" t="s">
        <v>29</v>
      </c>
      <c r="V294" s="86" t="s">
        <v>55</v>
      </c>
      <c r="W294" s="68" t="s">
        <v>31</v>
      </c>
      <c r="X294" s="70">
        <v>1</v>
      </c>
      <c r="Y294" s="51" t="s">
        <v>33</v>
      </c>
      <c r="Z294" s="53">
        <v>400</v>
      </c>
      <c r="AA294" s="53">
        <f t="shared" si="11"/>
        <v>400</v>
      </c>
      <c r="AB294" s="1"/>
      <c r="AC294" s="1"/>
    </row>
    <row r="295" ht="15">
      <c r="B295" s="14"/>
      <c r="C295" s="54">
        <v>281</v>
      </c>
      <c r="D295" s="65" t="s">
        <v>118</v>
      </c>
      <c r="E295" s="56" t="s">
        <v>29</v>
      </c>
      <c r="F295" s="35"/>
      <c r="G295" s="78" t="s">
        <v>119</v>
      </c>
      <c r="H295" s="65" t="s">
        <v>31</v>
      </c>
      <c r="I295" s="67">
        <v>2</v>
      </c>
      <c r="J295" s="40" t="s">
        <v>32</v>
      </c>
      <c r="K295" s="58" t="s">
        <v>32</v>
      </c>
      <c r="L295" s="43" t="s">
        <v>32</v>
      </c>
      <c r="M295" s="42"/>
      <c r="N295" s="59">
        <v>0</v>
      </c>
      <c r="O295" s="45">
        <f t="shared" si="10"/>
        <v>0</v>
      </c>
      <c r="P295" s="16"/>
      <c r="S295" s="60">
        <v>281</v>
      </c>
      <c r="T295" s="68" t="s">
        <v>118</v>
      </c>
      <c r="U295" s="62" t="s">
        <v>29</v>
      </c>
      <c r="V295" s="80" t="s">
        <v>119</v>
      </c>
      <c r="W295" s="60" t="s">
        <v>31</v>
      </c>
      <c r="X295" s="72">
        <v>2</v>
      </c>
      <c r="Y295" s="51" t="s">
        <v>33</v>
      </c>
      <c r="Z295" s="53">
        <v>400</v>
      </c>
      <c r="AA295" s="53">
        <f t="shared" si="11"/>
        <v>800</v>
      </c>
      <c r="AB295" s="1"/>
      <c r="AC295" s="1"/>
    </row>
    <row r="296" ht="15">
      <c r="B296" s="14"/>
      <c r="C296" s="54">
        <v>282</v>
      </c>
      <c r="D296" s="54" t="s">
        <v>84</v>
      </c>
      <c r="E296" s="77" t="s">
        <v>29</v>
      </c>
      <c r="F296" s="76"/>
      <c r="G296" s="87" t="s">
        <v>85</v>
      </c>
      <c r="H296" s="54" t="s">
        <v>86</v>
      </c>
      <c r="I296" s="67">
        <v>36</v>
      </c>
      <c r="J296" s="40" t="s">
        <v>32</v>
      </c>
      <c r="K296" s="41" t="s">
        <v>32</v>
      </c>
      <c r="L296" s="42" t="s">
        <v>32</v>
      </c>
      <c r="M296" s="43"/>
      <c r="N296" s="44">
        <v>0</v>
      </c>
      <c r="O296" s="45">
        <f t="shared" si="10"/>
        <v>0</v>
      </c>
      <c r="P296" s="16"/>
      <c r="S296" s="60">
        <v>282</v>
      </c>
      <c r="T296" s="60" t="s">
        <v>84</v>
      </c>
      <c r="U296" s="88" t="s">
        <v>29</v>
      </c>
      <c r="V296" s="89" t="s">
        <v>85</v>
      </c>
      <c r="W296" s="68" t="s">
        <v>86</v>
      </c>
      <c r="X296" s="70">
        <v>36</v>
      </c>
      <c r="Y296" s="51" t="s">
        <v>33</v>
      </c>
      <c r="Z296" s="53">
        <v>258.32999999999998</v>
      </c>
      <c r="AA296" s="53">
        <f t="shared" si="11"/>
        <v>9299.8799999999992</v>
      </c>
      <c r="AB296" s="1"/>
      <c r="AC296" s="1"/>
    </row>
    <row r="297" ht="15">
      <c r="B297" s="14"/>
      <c r="C297" s="54">
        <v>283</v>
      </c>
      <c r="D297" s="65" t="s">
        <v>84</v>
      </c>
      <c r="E297" s="76" t="s">
        <v>29</v>
      </c>
      <c r="F297" s="77"/>
      <c r="G297" s="99" t="s">
        <v>85</v>
      </c>
      <c r="H297" s="65" t="s">
        <v>86</v>
      </c>
      <c r="I297" s="67">
        <v>56</v>
      </c>
      <c r="J297" s="40" t="s">
        <v>32</v>
      </c>
      <c r="K297" s="74" t="s">
        <v>32</v>
      </c>
      <c r="L297" s="43" t="s">
        <v>32</v>
      </c>
      <c r="M297" s="75"/>
      <c r="N297" s="59">
        <v>0</v>
      </c>
      <c r="O297" s="45">
        <f t="shared" si="10"/>
        <v>0</v>
      </c>
      <c r="P297" s="16"/>
      <c r="S297" s="60">
        <v>283</v>
      </c>
      <c r="T297" s="68" t="s">
        <v>84</v>
      </c>
      <c r="U297" s="79" t="s">
        <v>29</v>
      </c>
      <c r="V297" s="89" t="s">
        <v>85</v>
      </c>
      <c r="W297" s="60" t="s">
        <v>86</v>
      </c>
      <c r="X297" s="72">
        <v>56</v>
      </c>
      <c r="Y297" s="51" t="s">
        <v>33</v>
      </c>
      <c r="Z297" s="53">
        <v>258.32999999999998</v>
      </c>
      <c r="AA297" s="53">
        <f t="shared" si="11"/>
        <v>14466.48</v>
      </c>
      <c r="AB297" s="1"/>
      <c r="AC297" s="1"/>
    </row>
    <row r="298" ht="15">
      <c r="B298" s="14"/>
      <c r="C298" s="54">
        <v>284</v>
      </c>
      <c r="D298" s="54" t="s">
        <v>43</v>
      </c>
      <c r="E298" s="35" t="s">
        <v>37</v>
      </c>
      <c r="F298" s="56"/>
      <c r="G298" s="65" t="s">
        <v>44</v>
      </c>
      <c r="H298" s="54" t="s">
        <v>45</v>
      </c>
      <c r="I298" s="67">
        <v>30</v>
      </c>
      <c r="J298" s="40" t="s">
        <v>32</v>
      </c>
      <c r="K298" s="41" t="s">
        <v>32</v>
      </c>
      <c r="L298" s="42" t="s">
        <v>32</v>
      </c>
      <c r="M298" s="43"/>
      <c r="N298" s="44">
        <v>0</v>
      </c>
      <c r="O298" s="45">
        <f t="shared" si="10"/>
        <v>0</v>
      </c>
      <c r="P298" s="16"/>
      <c r="S298" s="60">
        <v>284</v>
      </c>
      <c r="T298" s="60" t="s">
        <v>43</v>
      </c>
      <c r="U298" s="73" t="s">
        <v>37</v>
      </c>
      <c r="V298" s="60" t="s">
        <v>44</v>
      </c>
      <c r="W298" s="68" t="s">
        <v>45</v>
      </c>
      <c r="X298" s="70">
        <v>30</v>
      </c>
      <c r="Y298" s="51" t="s">
        <v>33</v>
      </c>
      <c r="Z298" s="52">
        <v>96</v>
      </c>
      <c r="AA298" s="53">
        <f t="shared" si="11"/>
        <v>2880</v>
      </c>
      <c r="AB298" s="1"/>
      <c r="AC298" s="1"/>
    </row>
    <row r="299" ht="15">
      <c r="B299" s="14"/>
      <c r="C299" s="54">
        <v>285</v>
      </c>
      <c r="D299" s="65" t="s">
        <v>123</v>
      </c>
      <c r="E299" s="76" t="s">
        <v>29</v>
      </c>
      <c r="F299" s="77"/>
      <c r="G299" s="78" t="s">
        <v>50</v>
      </c>
      <c r="H299" s="65" t="s">
        <v>31</v>
      </c>
      <c r="I299" s="67">
        <v>51</v>
      </c>
      <c r="J299" s="40" t="s">
        <v>32</v>
      </c>
      <c r="K299" s="58" t="s">
        <v>32</v>
      </c>
      <c r="L299" s="43" t="s">
        <v>32</v>
      </c>
      <c r="M299" s="42"/>
      <c r="N299" s="59">
        <v>0</v>
      </c>
      <c r="O299" s="45">
        <f t="shared" si="10"/>
        <v>0</v>
      </c>
      <c r="P299" s="16"/>
      <c r="S299" s="60">
        <v>285</v>
      </c>
      <c r="T299" s="68" t="s">
        <v>123</v>
      </c>
      <c r="U299" s="79" t="s">
        <v>29</v>
      </c>
      <c r="V299" s="80" t="s">
        <v>50</v>
      </c>
      <c r="W299" s="60" t="s">
        <v>31</v>
      </c>
      <c r="X299" s="72">
        <v>51</v>
      </c>
      <c r="Y299" s="51" t="s">
        <v>33</v>
      </c>
      <c r="Z299" s="81">
        <v>477.92668868000004</v>
      </c>
      <c r="AA299" s="53">
        <f t="shared" si="11"/>
        <v>24374.261122680004</v>
      </c>
      <c r="AB299" s="1"/>
      <c r="AC299" s="1"/>
    </row>
    <row r="300" ht="15">
      <c r="B300" s="14"/>
      <c r="C300" s="54">
        <v>286</v>
      </c>
      <c r="D300" s="54" t="s">
        <v>123</v>
      </c>
      <c r="E300" s="77" t="s">
        <v>29</v>
      </c>
      <c r="F300" s="76"/>
      <c r="G300" s="100" t="s">
        <v>50</v>
      </c>
      <c r="H300" s="54" t="s">
        <v>31</v>
      </c>
      <c r="I300" s="67">
        <v>80</v>
      </c>
      <c r="J300" s="40" t="s">
        <v>32</v>
      </c>
      <c r="K300" s="41" t="s">
        <v>32</v>
      </c>
      <c r="L300" s="42" t="s">
        <v>32</v>
      </c>
      <c r="M300" s="43"/>
      <c r="N300" s="44">
        <v>0</v>
      </c>
      <c r="O300" s="45">
        <f t="shared" si="10"/>
        <v>0</v>
      </c>
      <c r="P300" s="16"/>
      <c r="S300" s="60">
        <v>286</v>
      </c>
      <c r="T300" s="60" t="s">
        <v>123</v>
      </c>
      <c r="U300" s="88" t="s">
        <v>29</v>
      </c>
      <c r="V300" s="80" t="s">
        <v>50</v>
      </c>
      <c r="W300" s="68" t="s">
        <v>31</v>
      </c>
      <c r="X300" s="70">
        <v>80</v>
      </c>
      <c r="Y300" s="51" t="s">
        <v>33</v>
      </c>
      <c r="Z300" s="81">
        <v>477.92668868000004</v>
      </c>
      <c r="AA300" s="53">
        <f t="shared" si="11"/>
        <v>38234.135094400001</v>
      </c>
      <c r="AB300" s="1"/>
      <c r="AC300" s="1"/>
    </row>
    <row r="301" ht="15">
      <c r="B301" s="14"/>
      <c r="C301" s="54">
        <v>287</v>
      </c>
      <c r="D301" s="65" t="s">
        <v>115</v>
      </c>
      <c r="E301" s="56" t="s">
        <v>29</v>
      </c>
      <c r="F301" s="35"/>
      <c r="G301" s="78" t="s">
        <v>50</v>
      </c>
      <c r="H301" s="65" t="s">
        <v>31</v>
      </c>
      <c r="I301" s="67">
        <v>40</v>
      </c>
      <c r="J301" s="40" t="s">
        <v>32</v>
      </c>
      <c r="K301" s="58" t="s">
        <v>32</v>
      </c>
      <c r="L301" s="43" t="s">
        <v>32</v>
      </c>
      <c r="M301" s="42"/>
      <c r="N301" s="59">
        <v>0</v>
      </c>
      <c r="O301" s="45">
        <f t="shared" si="10"/>
        <v>0</v>
      </c>
      <c r="P301" s="16"/>
      <c r="S301" s="60">
        <v>287</v>
      </c>
      <c r="T301" s="68" t="s">
        <v>115</v>
      </c>
      <c r="U301" s="62" t="s">
        <v>29</v>
      </c>
      <c r="V301" s="80" t="s">
        <v>50</v>
      </c>
      <c r="W301" s="60" t="s">
        <v>31</v>
      </c>
      <c r="X301" s="72">
        <v>40</v>
      </c>
      <c r="Y301" s="51" t="s">
        <v>33</v>
      </c>
      <c r="Z301" s="81">
        <v>220.99933446999998</v>
      </c>
      <c r="AA301" s="53">
        <f t="shared" si="11"/>
        <v>8839.9733787999994</v>
      </c>
      <c r="AB301" s="1"/>
      <c r="AC301" s="1"/>
    </row>
    <row r="302" ht="15">
      <c r="B302" s="14"/>
      <c r="C302" s="54">
        <v>288</v>
      </c>
      <c r="D302" s="54" t="s">
        <v>116</v>
      </c>
      <c r="E302" s="35" t="s">
        <v>29</v>
      </c>
      <c r="F302" s="56"/>
      <c r="G302" s="65" t="s">
        <v>117</v>
      </c>
      <c r="H302" s="54" t="s">
        <v>31</v>
      </c>
      <c r="I302" s="67">
        <v>10</v>
      </c>
      <c r="J302" s="40" t="s">
        <v>32</v>
      </c>
      <c r="K302" s="41" t="s">
        <v>32</v>
      </c>
      <c r="L302" s="42" t="s">
        <v>32</v>
      </c>
      <c r="M302" s="43"/>
      <c r="N302" s="44">
        <v>0</v>
      </c>
      <c r="O302" s="45">
        <f t="shared" si="10"/>
        <v>0</v>
      </c>
      <c r="P302" s="16"/>
      <c r="S302" s="60">
        <v>288</v>
      </c>
      <c r="T302" s="60" t="s">
        <v>116</v>
      </c>
      <c r="U302" s="73" t="s">
        <v>29</v>
      </c>
      <c r="V302" s="60" t="s">
        <v>117</v>
      </c>
      <c r="W302" s="68" t="s">
        <v>31</v>
      </c>
      <c r="X302" s="70">
        <v>10</v>
      </c>
      <c r="Y302" s="51" t="s">
        <v>33</v>
      </c>
      <c r="Z302" s="81">
        <v>247.51923393999999</v>
      </c>
      <c r="AA302" s="53">
        <f t="shared" si="11"/>
        <v>2475.1923394</v>
      </c>
      <c r="AB302" s="1"/>
      <c r="AC302" s="1"/>
    </row>
    <row r="303" ht="15">
      <c r="B303" s="14"/>
      <c r="C303" s="54">
        <v>289</v>
      </c>
      <c r="D303" s="65" t="s">
        <v>57</v>
      </c>
      <c r="E303" s="76" t="s">
        <v>29</v>
      </c>
      <c r="F303" s="77"/>
      <c r="G303" s="78" t="s">
        <v>50</v>
      </c>
      <c r="H303" s="65" t="s">
        <v>31</v>
      </c>
      <c r="I303" s="67">
        <v>16</v>
      </c>
      <c r="J303" s="40" t="s">
        <v>32</v>
      </c>
      <c r="K303" s="74" t="s">
        <v>32</v>
      </c>
      <c r="L303" s="43" t="s">
        <v>32</v>
      </c>
      <c r="M303" s="75"/>
      <c r="N303" s="59">
        <v>0</v>
      </c>
      <c r="O303" s="45">
        <f t="shared" si="10"/>
        <v>0</v>
      </c>
      <c r="P303" s="16"/>
      <c r="S303" s="60">
        <v>289</v>
      </c>
      <c r="T303" s="68" t="s">
        <v>57</v>
      </c>
      <c r="U303" s="79" t="s">
        <v>29</v>
      </c>
      <c r="V303" s="80" t="s">
        <v>50</v>
      </c>
      <c r="W303" s="60" t="s">
        <v>31</v>
      </c>
      <c r="X303" s="72">
        <v>16</v>
      </c>
      <c r="Y303" s="51" t="s">
        <v>33</v>
      </c>
      <c r="Z303" s="81">
        <v>318.23896586000001</v>
      </c>
      <c r="AA303" s="53">
        <f t="shared" si="11"/>
        <v>5091.8234537600001</v>
      </c>
      <c r="AB303" s="1"/>
      <c r="AC303" s="1"/>
    </row>
    <row r="304" ht="15">
      <c r="B304" s="14"/>
      <c r="C304" s="54">
        <v>290</v>
      </c>
      <c r="D304" s="54" t="s">
        <v>130</v>
      </c>
      <c r="E304" s="35" t="s">
        <v>29</v>
      </c>
      <c r="F304" s="56"/>
      <c r="G304" s="100" t="s">
        <v>50</v>
      </c>
      <c r="H304" s="54" t="s">
        <v>31</v>
      </c>
      <c r="I304" s="67">
        <v>5</v>
      </c>
      <c r="J304" s="40" t="s">
        <v>32</v>
      </c>
      <c r="K304" s="41" t="s">
        <v>32</v>
      </c>
      <c r="L304" s="42" t="s">
        <v>32</v>
      </c>
      <c r="M304" s="43"/>
      <c r="N304" s="44">
        <v>0</v>
      </c>
      <c r="O304" s="45">
        <f t="shared" si="10"/>
        <v>0</v>
      </c>
      <c r="P304" s="16"/>
      <c r="S304" s="60">
        <v>290</v>
      </c>
      <c r="T304" s="60" t="s">
        <v>130</v>
      </c>
      <c r="U304" s="73" t="s">
        <v>29</v>
      </c>
      <c r="V304" s="80" t="s">
        <v>50</v>
      </c>
      <c r="W304" s="68" t="s">
        <v>31</v>
      </c>
      <c r="X304" s="70">
        <v>5</v>
      </c>
      <c r="Y304" s="51" t="s">
        <v>33</v>
      </c>
      <c r="Z304" s="81">
        <v>194.47934888999998</v>
      </c>
      <c r="AA304" s="53">
        <f t="shared" si="11"/>
        <v>972.39674444999991</v>
      </c>
      <c r="AB304" s="1"/>
      <c r="AC304" s="1"/>
    </row>
    <row r="305" ht="15">
      <c r="B305" s="14"/>
      <c r="C305" s="54">
        <v>291</v>
      </c>
      <c r="D305" s="65" t="s">
        <v>135</v>
      </c>
      <c r="E305" s="56" t="s">
        <v>88</v>
      </c>
      <c r="F305" s="35"/>
      <c r="G305" s="78" t="s">
        <v>128</v>
      </c>
      <c r="H305" s="65" t="s">
        <v>31</v>
      </c>
      <c r="I305" s="67">
        <v>3</v>
      </c>
      <c r="J305" s="40" t="s">
        <v>32</v>
      </c>
      <c r="K305" s="58" t="s">
        <v>32</v>
      </c>
      <c r="L305" s="43" t="s">
        <v>32</v>
      </c>
      <c r="M305" s="42"/>
      <c r="N305" s="59">
        <v>0</v>
      </c>
      <c r="O305" s="45">
        <f t="shared" si="10"/>
        <v>0</v>
      </c>
      <c r="P305" s="16"/>
      <c r="S305" s="60">
        <v>291</v>
      </c>
      <c r="T305" s="68" t="s">
        <v>135</v>
      </c>
      <c r="U305" s="62" t="s">
        <v>88</v>
      </c>
      <c r="V305" s="80" t="s">
        <v>128</v>
      </c>
      <c r="W305" s="60" t="s">
        <v>31</v>
      </c>
      <c r="X305" s="72">
        <v>3</v>
      </c>
      <c r="Y305" s="51" t="s">
        <v>33</v>
      </c>
      <c r="Z305" s="53">
        <v>249.71899999999999</v>
      </c>
      <c r="AA305" s="53">
        <f t="shared" si="11"/>
        <v>749.15699999999993</v>
      </c>
      <c r="AB305" s="1"/>
      <c r="AC305" s="1"/>
    </row>
    <row r="306" ht="15">
      <c r="B306" s="14"/>
      <c r="C306" s="54">
        <v>292</v>
      </c>
      <c r="D306" s="54" t="s">
        <v>135</v>
      </c>
      <c r="E306" s="35" t="s">
        <v>88</v>
      </c>
      <c r="F306" s="56"/>
      <c r="G306" s="100" t="s">
        <v>128</v>
      </c>
      <c r="H306" s="54" t="s">
        <v>31</v>
      </c>
      <c r="I306" s="67">
        <v>11</v>
      </c>
      <c r="J306" s="40" t="s">
        <v>32</v>
      </c>
      <c r="K306" s="41" t="s">
        <v>32</v>
      </c>
      <c r="L306" s="42" t="s">
        <v>32</v>
      </c>
      <c r="M306" s="43"/>
      <c r="N306" s="44">
        <v>0</v>
      </c>
      <c r="O306" s="45">
        <f t="shared" si="10"/>
        <v>0</v>
      </c>
      <c r="P306" s="16"/>
      <c r="S306" s="60">
        <v>292</v>
      </c>
      <c r="T306" s="60" t="s">
        <v>135</v>
      </c>
      <c r="U306" s="73" t="s">
        <v>88</v>
      </c>
      <c r="V306" s="80" t="s">
        <v>128</v>
      </c>
      <c r="W306" s="68" t="s">
        <v>31</v>
      </c>
      <c r="X306" s="70">
        <v>11</v>
      </c>
      <c r="Y306" s="51" t="s">
        <v>33</v>
      </c>
      <c r="Z306" s="53">
        <v>249.71899999999999</v>
      </c>
      <c r="AA306" s="53">
        <f t="shared" si="11"/>
        <v>2746.9090000000001</v>
      </c>
      <c r="AB306" s="1"/>
      <c r="AC306" s="1"/>
    </row>
    <row r="307" ht="15">
      <c r="B307" s="14"/>
      <c r="C307" s="54">
        <v>293</v>
      </c>
      <c r="D307" s="65" t="s">
        <v>146</v>
      </c>
      <c r="E307" s="76" t="s">
        <v>29</v>
      </c>
      <c r="F307" s="77"/>
      <c r="G307" s="85" t="s">
        <v>147</v>
      </c>
      <c r="H307" s="65" t="s">
        <v>86</v>
      </c>
      <c r="I307" s="67">
        <v>4</v>
      </c>
      <c r="J307" s="40" t="s">
        <v>32</v>
      </c>
      <c r="K307" s="58" t="s">
        <v>32</v>
      </c>
      <c r="L307" s="43" t="s">
        <v>32</v>
      </c>
      <c r="M307" s="42"/>
      <c r="N307" s="59">
        <v>0</v>
      </c>
      <c r="O307" s="45">
        <f t="shared" si="10"/>
        <v>0</v>
      </c>
      <c r="P307" s="16"/>
      <c r="S307" s="60">
        <v>293</v>
      </c>
      <c r="T307" s="68" t="s">
        <v>146</v>
      </c>
      <c r="U307" s="79" t="s">
        <v>29</v>
      </c>
      <c r="V307" s="86" t="s">
        <v>147</v>
      </c>
      <c r="W307" s="60" t="s">
        <v>86</v>
      </c>
      <c r="X307" s="72">
        <v>4</v>
      </c>
      <c r="Y307" s="51" t="s">
        <v>33</v>
      </c>
      <c r="Z307" s="52">
        <v>1340.7327</v>
      </c>
      <c r="AA307" s="53">
        <f t="shared" si="11"/>
        <v>5362.9308000000001</v>
      </c>
      <c r="AB307" s="1"/>
      <c r="AC307" s="1"/>
    </row>
    <row r="308" ht="15">
      <c r="B308" s="14"/>
      <c r="C308" s="54">
        <v>294</v>
      </c>
      <c r="D308" s="54" t="s">
        <v>121</v>
      </c>
      <c r="E308" s="35" t="s">
        <v>88</v>
      </c>
      <c r="F308" s="56"/>
      <c r="G308" s="65" t="s">
        <v>122</v>
      </c>
      <c r="H308" s="54" t="s">
        <v>31</v>
      </c>
      <c r="I308" s="67">
        <v>2</v>
      </c>
      <c r="J308" s="40" t="s">
        <v>32</v>
      </c>
      <c r="K308" s="41" t="s">
        <v>32</v>
      </c>
      <c r="L308" s="42" t="s">
        <v>32</v>
      </c>
      <c r="M308" s="43"/>
      <c r="N308" s="44">
        <v>0</v>
      </c>
      <c r="O308" s="45">
        <f t="shared" si="10"/>
        <v>0</v>
      </c>
      <c r="P308" s="16"/>
      <c r="S308" s="60">
        <v>294</v>
      </c>
      <c r="T308" s="60" t="s">
        <v>121</v>
      </c>
      <c r="U308" s="73" t="s">
        <v>88</v>
      </c>
      <c r="V308" s="60" t="s">
        <v>122</v>
      </c>
      <c r="W308" s="68" t="s">
        <v>31</v>
      </c>
      <c r="X308" s="70">
        <v>2</v>
      </c>
      <c r="Y308" s="51" t="s">
        <v>33</v>
      </c>
      <c r="Z308" s="53">
        <v>1350</v>
      </c>
      <c r="AA308" s="53">
        <f t="shared" si="11"/>
        <v>2700</v>
      </c>
      <c r="AB308" s="1"/>
      <c r="AC308" s="1"/>
    </row>
    <row r="309" ht="15">
      <c r="B309" s="14"/>
      <c r="C309" s="54">
        <v>295</v>
      </c>
      <c r="D309" s="65" t="s">
        <v>132</v>
      </c>
      <c r="E309" s="56" t="s">
        <v>88</v>
      </c>
      <c r="F309" s="35"/>
      <c r="G309" s="99" t="s">
        <v>128</v>
      </c>
      <c r="H309" s="65" t="s">
        <v>31</v>
      </c>
      <c r="I309" s="67">
        <v>7</v>
      </c>
      <c r="J309" s="40" t="s">
        <v>32</v>
      </c>
      <c r="K309" s="74" t="s">
        <v>32</v>
      </c>
      <c r="L309" s="43" t="s">
        <v>32</v>
      </c>
      <c r="M309" s="75"/>
      <c r="N309" s="59">
        <v>0</v>
      </c>
      <c r="O309" s="45">
        <f t="shared" si="10"/>
        <v>0</v>
      </c>
      <c r="P309" s="16"/>
      <c r="S309" s="60">
        <v>295</v>
      </c>
      <c r="T309" s="68" t="s">
        <v>132</v>
      </c>
      <c r="U309" s="62" t="s">
        <v>88</v>
      </c>
      <c r="V309" s="89" t="s">
        <v>128</v>
      </c>
      <c r="W309" s="60" t="s">
        <v>31</v>
      </c>
      <c r="X309" s="72">
        <v>7</v>
      </c>
      <c r="Y309" s="51" t="s">
        <v>33</v>
      </c>
      <c r="Z309" s="52">
        <v>645.82499999999993</v>
      </c>
      <c r="AA309" s="53">
        <f t="shared" si="11"/>
        <v>4520.7749999999996</v>
      </c>
      <c r="AB309" s="1"/>
      <c r="AC309" s="1"/>
    </row>
    <row r="310" ht="15">
      <c r="B310" s="14"/>
      <c r="C310" s="54">
        <v>296</v>
      </c>
      <c r="D310" s="54" t="s">
        <v>148</v>
      </c>
      <c r="E310" s="35" t="s">
        <v>88</v>
      </c>
      <c r="F310" s="56"/>
      <c r="G310" s="87" t="s">
        <v>134</v>
      </c>
      <c r="H310" s="54" t="s">
        <v>31</v>
      </c>
      <c r="I310" s="67">
        <v>26</v>
      </c>
      <c r="J310" s="40" t="s">
        <v>32</v>
      </c>
      <c r="K310" s="41" t="s">
        <v>32</v>
      </c>
      <c r="L310" s="42" t="s">
        <v>32</v>
      </c>
      <c r="M310" s="43"/>
      <c r="N310" s="44">
        <v>0</v>
      </c>
      <c r="O310" s="45">
        <f t="shared" si="10"/>
        <v>0</v>
      </c>
      <c r="P310" s="16"/>
      <c r="S310" s="60">
        <v>296</v>
      </c>
      <c r="T310" s="60" t="s">
        <v>148</v>
      </c>
      <c r="U310" s="73" t="s">
        <v>88</v>
      </c>
      <c r="V310" s="89" t="s">
        <v>134</v>
      </c>
      <c r="W310" s="68" t="s">
        <v>31</v>
      </c>
      <c r="X310" s="70">
        <v>26</v>
      </c>
      <c r="Y310" s="51" t="s">
        <v>33</v>
      </c>
      <c r="Z310" s="81">
        <v>230.60791881999998</v>
      </c>
      <c r="AA310" s="53">
        <f t="shared" si="11"/>
        <v>5995.8058893199996</v>
      </c>
      <c r="AB310" s="1"/>
      <c r="AC310" s="1"/>
    </row>
    <row r="311" ht="15">
      <c r="B311" s="14"/>
      <c r="C311" s="54">
        <v>297</v>
      </c>
      <c r="D311" s="65" t="s">
        <v>120</v>
      </c>
      <c r="E311" s="97" t="s">
        <v>29</v>
      </c>
      <c r="F311" s="35"/>
      <c r="G311" s="54" t="s">
        <v>55</v>
      </c>
      <c r="H311" s="65" t="s">
        <v>86</v>
      </c>
      <c r="I311" s="67">
        <v>7</v>
      </c>
      <c r="J311" s="102" t="s">
        <v>32</v>
      </c>
      <c r="K311" s="58" t="s">
        <v>32</v>
      </c>
      <c r="L311" s="75" t="s">
        <v>32</v>
      </c>
      <c r="M311" s="42"/>
      <c r="N311" s="103">
        <v>0</v>
      </c>
      <c r="O311" s="45">
        <f t="shared" si="10"/>
        <v>0</v>
      </c>
      <c r="P311" s="16"/>
      <c r="S311" s="60">
        <v>297</v>
      </c>
      <c r="T311" s="68" t="s">
        <v>120</v>
      </c>
      <c r="U311" s="79" t="s">
        <v>29</v>
      </c>
      <c r="V311" s="60" t="s">
        <v>55</v>
      </c>
      <c r="W311" s="60" t="s">
        <v>86</v>
      </c>
      <c r="X311" s="72">
        <v>7</v>
      </c>
      <c r="Y311" s="51" t="s">
        <v>33</v>
      </c>
      <c r="Z311" s="81">
        <v>63.417173369999993</v>
      </c>
      <c r="AA311" s="53">
        <f t="shared" si="11"/>
        <v>443.92021358999995</v>
      </c>
      <c r="AB311" s="1"/>
      <c r="AC311" s="1"/>
    </row>
    <row r="312" ht="15">
      <c r="B312" s="14"/>
      <c r="C312" s="54">
        <v>298</v>
      </c>
      <c r="D312" s="54" t="s">
        <v>59</v>
      </c>
      <c r="E312" s="35" t="s">
        <v>29</v>
      </c>
      <c r="F312" s="56"/>
      <c r="G312" s="65" t="s">
        <v>60</v>
      </c>
      <c r="H312" s="54" t="s">
        <v>45</v>
      </c>
      <c r="I312" s="67">
        <v>50</v>
      </c>
      <c r="J312" s="104" t="s">
        <v>32</v>
      </c>
      <c r="K312" s="41" t="s">
        <v>32</v>
      </c>
      <c r="L312" s="105" t="s">
        <v>32</v>
      </c>
      <c r="M312" s="43"/>
      <c r="N312" s="106">
        <v>0</v>
      </c>
      <c r="O312" s="45">
        <f t="shared" si="10"/>
        <v>0</v>
      </c>
      <c r="P312" s="16"/>
      <c r="S312" s="60">
        <v>298</v>
      </c>
      <c r="T312" s="60" t="s">
        <v>59</v>
      </c>
      <c r="U312" s="73" t="s">
        <v>29</v>
      </c>
      <c r="V312" s="60" t="s">
        <v>60</v>
      </c>
      <c r="W312" s="68" t="s">
        <v>45</v>
      </c>
      <c r="X312" s="70">
        <v>50</v>
      </c>
      <c r="Y312" s="51" t="s">
        <v>33</v>
      </c>
      <c r="Z312" s="81">
        <v>162.77080526</v>
      </c>
      <c r="AA312" s="53">
        <f t="shared" si="11"/>
        <v>8138.5402629999999</v>
      </c>
      <c r="AB312" s="1"/>
      <c r="AC312" s="1"/>
    </row>
    <row r="313" ht="15">
      <c r="B313" s="14"/>
      <c r="C313" s="54">
        <v>299</v>
      </c>
      <c r="D313" s="65" t="s">
        <v>28</v>
      </c>
      <c r="E313" s="36" t="s">
        <v>37</v>
      </c>
      <c r="F313" s="37"/>
      <c r="G313" s="34" t="s">
        <v>52</v>
      </c>
      <c r="H313" s="65" t="s">
        <v>31</v>
      </c>
      <c r="I313" s="67">
        <v>1</v>
      </c>
      <c r="J313" s="40" t="s">
        <v>32</v>
      </c>
      <c r="K313" s="58" t="s">
        <v>32</v>
      </c>
      <c r="L313" s="43" t="s">
        <v>32</v>
      </c>
      <c r="M313" s="42"/>
      <c r="N313" s="59">
        <v>0</v>
      </c>
      <c r="O313" s="45">
        <f t="shared" si="10"/>
        <v>0</v>
      </c>
      <c r="P313" s="16"/>
      <c r="S313" s="60">
        <v>299</v>
      </c>
      <c r="T313" s="68" t="s">
        <v>28</v>
      </c>
      <c r="U313" s="48" t="s">
        <v>37</v>
      </c>
      <c r="V313" s="46" t="s">
        <v>52</v>
      </c>
      <c r="W313" s="60" t="s">
        <v>31</v>
      </c>
      <c r="X313" s="72">
        <v>1</v>
      </c>
      <c r="Y313" s="51" t="s">
        <v>33</v>
      </c>
      <c r="Z313" s="52">
        <v>5500</v>
      </c>
      <c r="AA313" s="53">
        <f t="shared" si="11"/>
        <v>5500</v>
      </c>
      <c r="AB313" s="1"/>
      <c r="AC313" s="1"/>
    </row>
    <row r="314" ht="15">
      <c r="B314" s="14"/>
      <c r="C314" s="54">
        <v>300</v>
      </c>
      <c r="D314" s="54" t="s">
        <v>127</v>
      </c>
      <c r="E314" s="77" t="s">
        <v>88</v>
      </c>
      <c r="F314" s="76"/>
      <c r="G314" s="87" t="s">
        <v>128</v>
      </c>
      <c r="H314" s="54" t="s">
        <v>31</v>
      </c>
      <c r="I314" s="67">
        <v>12</v>
      </c>
      <c r="J314" s="40" t="s">
        <v>32</v>
      </c>
      <c r="K314" s="41" t="s">
        <v>32</v>
      </c>
      <c r="L314" s="42" t="s">
        <v>32</v>
      </c>
      <c r="M314" s="43"/>
      <c r="N314" s="44">
        <v>0</v>
      </c>
      <c r="O314" s="45">
        <f t="shared" si="10"/>
        <v>0</v>
      </c>
      <c r="P314" s="16"/>
      <c r="S314" s="60">
        <v>300</v>
      </c>
      <c r="T314" s="60" t="s">
        <v>127</v>
      </c>
      <c r="U314" s="88" t="s">
        <v>88</v>
      </c>
      <c r="V314" s="89" t="s">
        <v>128</v>
      </c>
      <c r="W314" s="68" t="s">
        <v>31</v>
      </c>
      <c r="X314" s="70">
        <v>12</v>
      </c>
      <c r="Y314" s="51" t="s">
        <v>33</v>
      </c>
      <c r="Z314" s="81">
        <v>329.76935319</v>
      </c>
      <c r="AA314" s="53">
        <f t="shared" si="11"/>
        <v>3957.2322382800003</v>
      </c>
      <c r="AB314" s="1"/>
      <c r="AC314" s="1"/>
    </row>
    <row r="315" ht="15">
      <c r="B315" s="14"/>
      <c r="C315" s="54">
        <v>301</v>
      </c>
      <c r="D315" s="65" t="s">
        <v>121</v>
      </c>
      <c r="E315" s="56" t="s">
        <v>88</v>
      </c>
      <c r="F315" s="35"/>
      <c r="G315" s="54" t="s">
        <v>122</v>
      </c>
      <c r="H315" s="65" t="s">
        <v>31</v>
      </c>
      <c r="I315" s="67">
        <v>1</v>
      </c>
      <c r="J315" s="40" t="s">
        <v>32</v>
      </c>
      <c r="K315" s="58" t="s">
        <v>32</v>
      </c>
      <c r="L315" s="43" t="s">
        <v>32</v>
      </c>
      <c r="M315" s="42"/>
      <c r="N315" s="59">
        <v>0</v>
      </c>
      <c r="O315" s="45">
        <f t="shared" si="10"/>
        <v>0</v>
      </c>
      <c r="P315" s="16"/>
      <c r="S315" s="60">
        <v>301</v>
      </c>
      <c r="T315" s="68" t="s">
        <v>121</v>
      </c>
      <c r="U315" s="62" t="s">
        <v>88</v>
      </c>
      <c r="V315" s="60" t="s">
        <v>122</v>
      </c>
      <c r="W315" s="60" t="s">
        <v>31</v>
      </c>
      <c r="X315" s="72">
        <v>1</v>
      </c>
      <c r="Y315" s="51" t="s">
        <v>33</v>
      </c>
      <c r="Z315" s="53">
        <v>1350</v>
      </c>
      <c r="AA315" s="53">
        <f t="shared" si="11"/>
        <v>1350</v>
      </c>
      <c r="AB315" s="1"/>
      <c r="AC315" s="1"/>
    </row>
    <row r="316" ht="15">
      <c r="B316" s="14"/>
      <c r="C316" s="54">
        <v>302</v>
      </c>
      <c r="D316" s="96" t="s">
        <v>54</v>
      </c>
      <c r="E316" s="108" t="s">
        <v>29</v>
      </c>
      <c r="F316" s="109"/>
      <c r="G316" s="110" t="s">
        <v>55</v>
      </c>
      <c r="H316" s="54" t="s">
        <v>31</v>
      </c>
      <c r="I316" s="67">
        <v>20</v>
      </c>
      <c r="J316" s="40" t="s">
        <v>32</v>
      </c>
      <c r="K316" s="74" t="s">
        <v>32</v>
      </c>
      <c r="L316" s="42" t="s">
        <v>32</v>
      </c>
      <c r="M316" s="75"/>
      <c r="N316" s="44">
        <v>0</v>
      </c>
      <c r="O316" s="45">
        <f t="shared" si="10"/>
        <v>0</v>
      </c>
      <c r="P316" s="16"/>
      <c r="S316" s="60">
        <v>302</v>
      </c>
      <c r="T316" s="60" t="s">
        <v>54</v>
      </c>
      <c r="U316" s="107" t="s">
        <v>29</v>
      </c>
      <c r="V316" s="86" t="s">
        <v>55</v>
      </c>
      <c r="W316" s="68" t="s">
        <v>31</v>
      </c>
      <c r="X316" s="70">
        <v>20</v>
      </c>
      <c r="Y316" s="51" t="s">
        <v>33</v>
      </c>
      <c r="Z316" s="81">
        <v>57.652022759999994</v>
      </c>
      <c r="AA316" s="53">
        <f t="shared" si="11"/>
        <v>1153.0404552</v>
      </c>
      <c r="AB316" s="1"/>
      <c r="AC316" s="1"/>
    </row>
    <row r="317" ht="15">
      <c r="B317" s="14"/>
      <c r="C317" s="54">
        <v>303</v>
      </c>
      <c r="D317" s="65" t="s">
        <v>129</v>
      </c>
      <c r="E317" s="76" t="s">
        <v>29</v>
      </c>
      <c r="F317" s="77"/>
      <c r="G317" s="78" t="s">
        <v>50</v>
      </c>
      <c r="H317" s="65" t="s">
        <v>31</v>
      </c>
      <c r="I317" s="67">
        <v>4</v>
      </c>
      <c r="J317" s="40" t="s">
        <v>32</v>
      </c>
      <c r="K317" s="41" t="s">
        <v>32</v>
      </c>
      <c r="L317" s="42" t="s">
        <v>32</v>
      </c>
      <c r="M317" s="43"/>
      <c r="N317" s="44">
        <v>0</v>
      </c>
      <c r="O317" s="45">
        <f t="shared" si="10"/>
        <v>0</v>
      </c>
      <c r="P317" s="16"/>
      <c r="S317" s="60">
        <v>303</v>
      </c>
      <c r="T317" s="68" t="s">
        <v>129</v>
      </c>
      <c r="U317" s="79" t="s">
        <v>29</v>
      </c>
      <c r="V317" s="80" t="s">
        <v>50</v>
      </c>
      <c r="W317" s="60" t="s">
        <v>31</v>
      </c>
      <c r="X317" s="72">
        <v>4</v>
      </c>
      <c r="Y317" s="51" t="s">
        <v>33</v>
      </c>
      <c r="Z317" s="81">
        <v>1944.79383334</v>
      </c>
      <c r="AA317" s="53">
        <f t="shared" si="11"/>
        <v>7779.17533336</v>
      </c>
      <c r="AB317" s="1"/>
      <c r="AC317" s="1"/>
    </row>
    <row r="318" ht="15">
      <c r="B318" s="14"/>
      <c r="C318" s="54">
        <v>304</v>
      </c>
      <c r="D318" s="54" t="s">
        <v>118</v>
      </c>
      <c r="E318" s="35" t="s">
        <v>29</v>
      </c>
      <c r="F318" s="56"/>
      <c r="G318" s="100" t="s">
        <v>119</v>
      </c>
      <c r="H318" s="54" t="s">
        <v>31</v>
      </c>
      <c r="I318" s="67">
        <v>7</v>
      </c>
      <c r="J318" s="40" t="s">
        <v>32</v>
      </c>
      <c r="K318" s="58" t="s">
        <v>32</v>
      </c>
      <c r="L318" s="43" t="s">
        <v>32</v>
      </c>
      <c r="M318" s="42"/>
      <c r="N318" s="59">
        <v>0</v>
      </c>
      <c r="O318" s="45">
        <f t="shared" si="10"/>
        <v>0</v>
      </c>
      <c r="P318" s="16"/>
      <c r="S318" s="60">
        <v>304</v>
      </c>
      <c r="T318" s="60" t="s">
        <v>118</v>
      </c>
      <c r="U318" s="73" t="s">
        <v>29</v>
      </c>
      <c r="V318" s="80" t="s">
        <v>119</v>
      </c>
      <c r="W318" s="68" t="s">
        <v>31</v>
      </c>
      <c r="X318" s="70">
        <v>7</v>
      </c>
      <c r="Y318" s="51" t="s">
        <v>33</v>
      </c>
      <c r="Z318" s="53">
        <v>400</v>
      </c>
      <c r="AA318" s="53">
        <f t="shared" si="11"/>
        <v>2800</v>
      </c>
      <c r="AB318" s="1"/>
      <c r="AC318" s="1"/>
    </row>
    <row r="319" ht="15">
      <c r="B319" s="14"/>
      <c r="C319" s="54">
        <v>305</v>
      </c>
      <c r="D319" s="65" t="s">
        <v>169</v>
      </c>
      <c r="E319" s="97" t="s">
        <v>29</v>
      </c>
      <c r="F319" s="35"/>
      <c r="G319" s="54" t="s">
        <v>55</v>
      </c>
      <c r="H319" s="65" t="s">
        <v>31</v>
      </c>
      <c r="I319" s="67">
        <v>3</v>
      </c>
      <c r="J319" s="40" t="s">
        <v>32</v>
      </c>
      <c r="K319" s="41" t="s">
        <v>32</v>
      </c>
      <c r="L319" s="42" t="s">
        <v>32</v>
      </c>
      <c r="M319" s="43"/>
      <c r="N319" s="44">
        <v>0</v>
      </c>
      <c r="O319" s="45">
        <f t="shared" si="10"/>
        <v>0</v>
      </c>
      <c r="P319" s="16"/>
      <c r="S319" s="60">
        <v>305</v>
      </c>
      <c r="T319" s="68" t="s">
        <v>169</v>
      </c>
      <c r="U319" s="79" t="s">
        <v>29</v>
      </c>
      <c r="V319" s="60" t="s">
        <v>55</v>
      </c>
      <c r="W319" s="60" t="s">
        <v>31</v>
      </c>
      <c r="X319" s="72">
        <v>3</v>
      </c>
      <c r="Y319" s="51" t="s">
        <v>33</v>
      </c>
      <c r="Z319" s="81">
        <v>2997.87263394</v>
      </c>
      <c r="AA319" s="53">
        <f t="shared" si="11"/>
        <v>8993.61790182</v>
      </c>
      <c r="AB319" s="1"/>
      <c r="AC319" s="1"/>
    </row>
    <row r="320" ht="15">
      <c r="B320" s="14"/>
      <c r="C320" s="54">
        <v>306</v>
      </c>
      <c r="D320" s="96" t="s">
        <v>118</v>
      </c>
      <c r="E320" s="108" t="s">
        <v>29</v>
      </c>
      <c r="F320" s="109"/>
      <c r="G320" s="110" t="s">
        <v>55</v>
      </c>
      <c r="H320" s="54" t="s">
        <v>31</v>
      </c>
      <c r="I320" s="67">
        <v>1</v>
      </c>
      <c r="J320" s="40" t="s">
        <v>32</v>
      </c>
      <c r="K320" s="58" t="s">
        <v>32</v>
      </c>
      <c r="L320" s="43" t="s">
        <v>32</v>
      </c>
      <c r="M320" s="42"/>
      <c r="N320" s="59">
        <v>0</v>
      </c>
      <c r="O320" s="45">
        <f t="shared" si="10"/>
        <v>0</v>
      </c>
      <c r="P320" s="16"/>
      <c r="S320" s="60">
        <v>306</v>
      </c>
      <c r="T320" s="60" t="s">
        <v>118</v>
      </c>
      <c r="U320" s="107" t="s">
        <v>29</v>
      </c>
      <c r="V320" s="86" t="s">
        <v>55</v>
      </c>
      <c r="W320" s="68" t="s">
        <v>31</v>
      </c>
      <c r="X320" s="70">
        <v>1</v>
      </c>
      <c r="Y320" s="51" t="s">
        <v>33</v>
      </c>
      <c r="Z320" s="53">
        <v>400</v>
      </c>
      <c r="AA320" s="53">
        <f t="shared" si="11"/>
        <v>400</v>
      </c>
      <c r="AB320" s="1"/>
      <c r="AC320" s="1"/>
    </row>
    <row r="321" ht="15">
      <c r="B321" s="14"/>
      <c r="C321" s="54">
        <v>307</v>
      </c>
      <c r="D321" s="65" t="s">
        <v>118</v>
      </c>
      <c r="E321" s="56" t="s">
        <v>88</v>
      </c>
      <c r="F321" s="35"/>
      <c r="G321" s="99" t="s">
        <v>131</v>
      </c>
      <c r="H321" s="65" t="s">
        <v>31</v>
      </c>
      <c r="I321" s="67">
        <v>1</v>
      </c>
      <c r="J321" s="40" t="s">
        <v>32</v>
      </c>
      <c r="K321" s="41" t="s">
        <v>32</v>
      </c>
      <c r="L321" s="42" t="s">
        <v>32</v>
      </c>
      <c r="M321" s="43"/>
      <c r="N321" s="44">
        <v>0</v>
      </c>
      <c r="O321" s="45">
        <f t="shared" si="10"/>
        <v>0</v>
      </c>
      <c r="P321" s="16"/>
      <c r="S321" s="60">
        <v>307</v>
      </c>
      <c r="T321" s="68" t="s">
        <v>118</v>
      </c>
      <c r="U321" s="62" t="s">
        <v>88</v>
      </c>
      <c r="V321" s="89" t="s">
        <v>131</v>
      </c>
      <c r="W321" s="60" t="s">
        <v>31</v>
      </c>
      <c r="X321" s="72">
        <v>1</v>
      </c>
      <c r="Y321" s="51" t="s">
        <v>33</v>
      </c>
      <c r="Z321" s="53">
        <v>400</v>
      </c>
      <c r="AA321" s="53">
        <f t="shared" si="11"/>
        <v>400</v>
      </c>
      <c r="AB321" s="1"/>
      <c r="AC321" s="1"/>
    </row>
    <row r="322" ht="15">
      <c r="B322" s="14"/>
      <c r="C322" s="54">
        <v>308</v>
      </c>
      <c r="D322" s="54" t="s">
        <v>157</v>
      </c>
      <c r="E322" s="77" t="s">
        <v>29</v>
      </c>
      <c r="F322" s="76"/>
      <c r="G322" s="110" t="s">
        <v>147</v>
      </c>
      <c r="H322" s="54" t="s">
        <v>31</v>
      </c>
      <c r="I322" s="67">
        <v>8</v>
      </c>
      <c r="J322" s="40" t="s">
        <v>32</v>
      </c>
      <c r="K322" s="74" t="s">
        <v>32</v>
      </c>
      <c r="L322" s="43" t="s">
        <v>32</v>
      </c>
      <c r="M322" s="75"/>
      <c r="N322" s="59">
        <v>0</v>
      </c>
      <c r="O322" s="45">
        <f t="shared" si="10"/>
        <v>0</v>
      </c>
      <c r="P322" s="16"/>
      <c r="S322" s="60">
        <v>308</v>
      </c>
      <c r="T322" s="60" t="s">
        <v>157</v>
      </c>
      <c r="U322" s="88" t="s">
        <v>29</v>
      </c>
      <c r="V322" s="86" t="s">
        <v>147</v>
      </c>
      <c r="W322" s="68" t="s">
        <v>31</v>
      </c>
      <c r="X322" s="70">
        <v>8</v>
      </c>
      <c r="Y322" s="51" t="s">
        <v>33</v>
      </c>
      <c r="Z322" s="81">
        <v>1950</v>
      </c>
      <c r="AA322" s="53">
        <f t="shared" si="11"/>
        <v>15600</v>
      </c>
      <c r="AB322" s="1"/>
      <c r="AC322" s="1"/>
    </row>
    <row r="323" ht="15">
      <c r="B323" s="14"/>
      <c r="C323" s="54">
        <v>309</v>
      </c>
      <c r="D323" s="65" t="s">
        <v>153</v>
      </c>
      <c r="E323" s="76" t="s">
        <v>29</v>
      </c>
      <c r="F323" s="77"/>
      <c r="G323" s="99" t="s">
        <v>154</v>
      </c>
      <c r="H323" s="65" t="s">
        <v>31</v>
      </c>
      <c r="I323" s="67">
        <v>500</v>
      </c>
      <c r="J323" s="40" t="s">
        <v>32</v>
      </c>
      <c r="K323" s="41" t="s">
        <v>32</v>
      </c>
      <c r="L323" s="42" t="s">
        <v>32</v>
      </c>
      <c r="M323" s="43"/>
      <c r="N323" s="44">
        <v>0</v>
      </c>
      <c r="O323" s="45">
        <f t="shared" si="10"/>
        <v>0</v>
      </c>
      <c r="P323" s="16"/>
      <c r="S323" s="60">
        <v>309</v>
      </c>
      <c r="T323" s="68" t="s">
        <v>153</v>
      </c>
      <c r="U323" s="79" t="s">
        <v>29</v>
      </c>
      <c r="V323" s="89" t="s">
        <v>154</v>
      </c>
      <c r="W323" s="60" t="s">
        <v>31</v>
      </c>
      <c r="X323" s="72">
        <v>500</v>
      </c>
      <c r="Y323" s="51" t="s">
        <v>33</v>
      </c>
      <c r="Z323" s="81">
        <v>28.826011379999997</v>
      </c>
      <c r="AA323" s="53">
        <f t="shared" si="11"/>
        <v>14413.005689999998</v>
      </c>
      <c r="AB323" s="1"/>
      <c r="AC323" s="1"/>
    </row>
    <row r="324" ht="15">
      <c r="B324" s="14"/>
      <c r="C324" s="54">
        <v>310</v>
      </c>
      <c r="D324" s="54" t="s">
        <v>59</v>
      </c>
      <c r="E324" s="35" t="s">
        <v>29</v>
      </c>
      <c r="F324" s="56"/>
      <c r="G324" s="65" t="s">
        <v>60</v>
      </c>
      <c r="H324" s="54" t="s">
        <v>92</v>
      </c>
      <c r="I324" s="67">
        <v>2.5</v>
      </c>
      <c r="J324" s="40" t="s">
        <v>32</v>
      </c>
      <c r="K324" s="58" t="s">
        <v>32</v>
      </c>
      <c r="L324" s="43" t="s">
        <v>32</v>
      </c>
      <c r="M324" s="42"/>
      <c r="N324" s="59">
        <v>0</v>
      </c>
      <c r="O324" s="45">
        <f t="shared" si="10"/>
        <v>0</v>
      </c>
      <c r="P324" s="16"/>
      <c r="S324" s="60">
        <v>310</v>
      </c>
      <c r="T324" s="60" t="s">
        <v>59</v>
      </c>
      <c r="U324" s="73" t="s">
        <v>29</v>
      </c>
      <c r="V324" s="60" t="s">
        <v>60</v>
      </c>
      <c r="W324" s="68" t="s">
        <v>92</v>
      </c>
      <c r="X324" s="70">
        <v>2.5</v>
      </c>
      <c r="Y324" s="51" t="s">
        <v>33</v>
      </c>
      <c r="Z324" s="81">
        <v>162.77080526</v>
      </c>
      <c r="AA324" s="53">
        <f t="shared" si="11"/>
        <v>406.92701314999999</v>
      </c>
      <c r="AB324" s="1"/>
      <c r="AC324" s="1"/>
    </row>
    <row r="325" ht="15">
      <c r="B325" s="14"/>
      <c r="C325" s="54">
        <v>311</v>
      </c>
      <c r="D325" s="65" t="s">
        <v>144</v>
      </c>
      <c r="E325" s="56" t="s">
        <v>88</v>
      </c>
      <c r="F325" s="35"/>
      <c r="G325" s="78" t="s">
        <v>145</v>
      </c>
      <c r="H325" s="65" t="s">
        <v>31</v>
      </c>
      <c r="I325" s="67">
        <v>1</v>
      </c>
      <c r="J325" s="40" t="s">
        <v>32</v>
      </c>
      <c r="K325" s="41" t="s">
        <v>32</v>
      </c>
      <c r="L325" s="42" t="s">
        <v>32</v>
      </c>
      <c r="M325" s="43"/>
      <c r="N325" s="44">
        <v>0</v>
      </c>
      <c r="O325" s="45">
        <f t="shared" si="10"/>
        <v>0</v>
      </c>
      <c r="P325" s="16"/>
      <c r="S325" s="60">
        <v>311</v>
      </c>
      <c r="T325" s="68" t="s">
        <v>144</v>
      </c>
      <c r="U325" s="62" t="s">
        <v>88</v>
      </c>
      <c r="V325" s="80" t="s">
        <v>145</v>
      </c>
      <c r="W325" s="60" t="s">
        <v>31</v>
      </c>
      <c r="X325" s="72">
        <v>1</v>
      </c>
      <c r="Y325" s="51" t="s">
        <v>33</v>
      </c>
      <c r="Z325" s="52">
        <v>2050</v>
      </c>
      <c r="AA325" s="53">
        <f t="shared" si="11"/>
        <v>2050</v>
      </c>
      <c r="AB325" s="1"/>
      <c r="AC325" s="1"/>
    </row>
    <row r="326" ht="15">
      <c r="B326" s="14"/>
      <c r="C326" s="54">
        <v>312</v>
      </c>
      <c r="D326" s="96" t="s">
        <v>118</v>
      </c>
      <c r="E326" s="108" t="s">
        <v>29</v>
      </c>
      <c r="F326" s="109"/>
      <c r="G326" s="110" t="s">
        <v>55</v>
      </c>
      <c r="H326" s="54" t="s">
        <v>31</v>
      </c>
      <c r="I326" s="67">
        <v>8</v>
      </c>
      <c r="J326" s="40" t="s">
        <v>32</v>
      </c>
      <c r="K326" s="58" t="s">
        <v>32</v>
      </c>
      <c r="L326" s="43" t="s">
        <v>32</v>
      </c>
      <c r="M326" s="42"/>
      <c r="N326" s="59">
        <v>0</v>
      </c>
      <c r="O326" s="45">
        <f t="shared" si="10"/>
        <v>0</v>
      </c>
      <c r="P326" s="16"/>
      <c r="S326" s="60">
        <v>312</v>
      </c>
      <c r="T326" s="60" t="s">
        <v>118</v>
      </c>
      <c r="U326" s="107" t="s">
        <v>29</v>
      </c>
      <c r="V326" s="86" t="s">
        <v>55</v>
      </c>
      <c r="W326" s="68" t="s">
        <v>31</v>
      </c>
      <c r="X326" s="70">
        <v>8</v>
      </c>
      <c r="Y326" s="51" t="s">
        <v>33</v>
      </c>
      <c r="Z326" s="53">
        <v>400</v>
      </c>
      <c r="AA326" s="53">
        <f t="shared" si="11"/>
        <v>3200</v>
      </c>
      <c r="AB326" s="1"/>
      <c r="AC326" s="1"/>
    </row>
    <row r="327" ht="15">
      <c r="B327" s="14"/>
      <c r="C327" s="54">
        <v>313</v>
      </c>
      <c r="D327" s="65" t="s">
        <v>118</v>
      </c>
      <c r="E327" s="56" t="s">
        <v>88</v>
      </c>
      <c r="F327" s="35"/>
      <c r="G327" s="99" t="s">
        <v>131</v>
      </c>
      <c r="H327" s="65" t="s">
        <v>31</v>
      </c>
      <c r="I327" s="67">
        <v>8</v>
      </c>
      <c r="J327" s="40" t="s">
        <v>32</v>
      </c>
      <c r="K327" s="41" t="s">
        <v>32</v>
      </c>
      <c r="L327" s="42" t="s">
        <v>32</v>
      </c>
      <c r="M327" s="43"/>
      <c r="N327" s="44">
        <v>0</v>
      </c>
      <c r="O327" s="45">
        <f t="shared" si="10"/>
        <v>0</v>
      </c>
      <c r="P327" s="16"/>
      <c r="S327" s="60">
        <v>313</v>
      </c>
      <c r="T327" s="68" t="s">
        <v>118</v>
      </c>
      <c r="U327" s="62" t="s">
        <v>88</v>
      </c>
      <c r="V327" s="89" t="s">
        <v>131</v>
      </c>
      <c r="W327" s="60" t="s">
        <v>31</v>
      </c>
      <c r="X327" s="72">
        <v>8</v>
      </c>
      <c r="Y327" s="51" t="s">
        <v>33</v>
      </c>
      <c r="Z327" s="53">
        <v>400</v>
      </c>
      <c r="AA327" s="53">
        <f t="shared" si="11"/>
        <v>3200</v>
      </c>
      <c r="AB327" s="1"/>
      <c r="AC327" s="1"/>
    </row>
    <row r="328" ht="15">
      <c r="B328" s="14"/>
      <c r="C328" s="54">
        <v>314</v>
      </c>
      <c r="D328" s="54" t="s">
        <v>118</v>
      </c>
      <c r="E328" s="35" t="s">
        <v>29</v>
      </c>
      <c r="F328" s="56"/>
      <c r="G328" s="100" t="s">
        <v>119</v>
      </c>
      <c r="H328" s="54" t="s">
        <v>31</v>
      </c>
      <c r="I328" s="67">
        <v>2</v>
      </c>
      <c r="J328" s="40" t="s">
        <v>32</v>
      </c>
      <c r="K328" s="74" t="s">
        <v>32</v>
      </c>
      <c r="L328" s="43" t="s">
        <v>32</v>
      </c>
      <c r="M328" s="75"/>
      <c r="N328" s="59">
        <v>0</v>
      </c>
      <c r="O328" s="45">
        <f t="shared" si="10"/>
        <v>0</v>
      </c>
      <c r="P328" s="16"/>
      <c r="S328" s="60">
        <v>314</v>
      </c>
      <c r="T328" s="60" t="s">
        <v>118</v>
      </c>
      <c r="U328" s="73" t="s">
        <v>29</v>
      </c>
      <c r="V328" s="80" t="s">
        <v>119</v>
      </c>
      <c r="W328" s="68" t="s">
        <v>31</v>
      </c>
      <c r="X328" s="70">
        <v>2</v>
      </c>
      <c r="Y328" s="51" t="s">
        <v>33</v>
      </c>
      <c r="Z328" s="53">
        <v>400</v>
      </c>
      <c r="AA328" s="53">
        <f t="shared" si="11"/>
        <v>800</v>
      </c>
      <c r="AB328" s="1"/>
      <c r="AC328" s="1"/>
    </row>
    <row r="329" ht="15">
      <c r="B329" s="14"/>
      <c r="C329" s="54">
        <v>315</v>
      </c>
      <c r="D329" s="65" t="s">
        <v>118</v>
      </c>
      <c r="E329" s="56" t="s">
        <v>88</v>
      </c>
      <c r="F329" s="35"/>
      <c r="G329" s="99" t="s">
        <v>131</v>
      </c>
      <c r="H329" s="65" t="s">
        <v>31</v>
      </c>
      <c r="I329" s="67">
        <v>14</v>
      </c>
      <c r="J329" s="40" t="s">
        <v>32</v>
      </c>
      <c r="K329" s="41" t="s">
        <v>32</v>
      </c>
      <c r="L329" s="42" t="s">
        <v>32</v>
      </c>
      <c r="M329" s="43"/>
      <c r="N329" s="44">
        <v>0</v>
      </c>
      <c r="O329" s="45">
        <f t="shared" si="10"/>
        <v>0</v>
      </c>
      <c r="P329" s="16"/>
      <c r="S329" s="60">
        <v>315</v>
      </c>
      <c r="T329" s="68" t="s">
        <v>118</v>
      </c>
      <c r="U329" s="62" t="s">
        <v>88</v>
      </c>
      <c r="V329" s="89" t="s">
        <v>131</v>
      </c>
      <c r="W329" s="60" t="s">
        <v>31</v>
      </c>
      <c r="X329" s="72">
        <v>14</v>
      </c>
      <c r="Y329" s="51" t="s">
        <v>33</v>
      </c>
      <c r="Z329" s="53">
        <v>400</v>
      </c>
      <c r="AA329" s="53">
        <f t="shared" si="11"/>
        <v>5600</v>
      </c>
      <c r="AB329" s="1"/>
      <c r="AC329" s="1"/>
    </row>
    <row r="330" ht="15">
      <c r="B330" s="14"/>
      <c r="C330" s="54">
        <v>316</v>
      </c>
      <c r="D330" s="54" t="s">
        <v>118</v>
      </c>
      <c r="E330" s="35" t="s">
        <v>29</v>
      </c>
      <c r="F330" s="56"/>
      <c r="G330" s="100" t="s">
        <v>119</v>
      </c>
      <c r="H330" s="54" t="s">
        <v>31</v>
      </c>
      <c r="I330" s="67">
        <v>4</v>
      </c>
      <c r="J330" s="40" t="s">
        <v>32</v>
      </c>
      <c r="K330" s="58" t="s">
        <v>32</v>
      </c>
      <c r="L330" s="43" t="s">
        <v>32</v>
      </c>
      <c r="M330" s="42"/>
      <c r="N330" s="59">
        <v>0</v>
      </c>
      <c r="O330" s="45">
        <f t="shared" si="10"/>
        <v>0</v>
      </c>
      <c r="P330" s="16"/>
      <c r="S330" s="60">
        <v>316</v>
      </c>
      <c r="T330" s="60" t="s">
        <v>118</v>
      </c>
      <c r="U330" s="73" t="s">
        <v>29</v>
      </c>
      <c r="V330" s="80" t="s">
        <v>119</v>
      </c>
      <c r="W330" s="68" t="s">
        <v>31</v>
      </c>
      <c r="X330" s="70">
        <v>4</v>
      </c>
      <c r="Y330" s="51" t="s">
        <v>33</v>
      </c>
      <c r="Z330" s="53">
        <v>400</v>
      </c>
      <c r="AA330" s="53">
        <f t="shared" si="11"/>
        <v>1600</v>
      </c>
      <c r="AB330" s="1"/>
      <c r="AC330" s="1"/>
    </row>
    <row r="331" ht="15">
      <c r="B331" s="14"/>
      <c r="C331" s="54">
        <v>317</v>
      </c>
      <c r="D331" s="65" t="s">
        <v>127</v>
      </c>
      <c r="E331" s="76" t="s">
        <v>88</v>
      </c>
      <c r="F331" s="77"/>
      <c r="G331" s="99" t="s">
        <v>128</v>
      </c>
      <c r="H331" s="65" t="s">
        <v>31</v>
      </c>
      <c r="I331" s="67">
        <v>94</v>
      </c>
      <c r="J331" s="40" t="s">
        <v>32</v>
      </c>
      <c r="K331" s="41" t="s">
        <v>32</v>
      </c>
      <c r="L331" s="42" t="s">
        <v>32</v>
      </c>
      <c r="M331" s="43"/>
      <c r="N331" s="44">
        <v>0</v>
      </c>
      <c r="O331" s="45">
        <f t="shared" si="10"/>
        <v>0</v>
      </c>
      <c r="P331" s="16"/>
      <c r="S331" s="60">
        <v>317</v>
      </c>
      <c r="T331" s="68" t="s">
        <v>127</v>
      </c>
      <c r="U331" s="79" t="s">
        <v>88</v>
      </c>
      <c r="V331" s="89" t="s">
        <v>128</v>
      </c>
      <c r="W331" s="60" t="s">
        <v>31</v>
      </c>
      <c r="X331" s="72">
        <v>94</v>
      </c>
      <c r="Y331" s="51" t="s">
        <v>33</v>
      </c>
      <c r="Z331" s="81">
        <v>329.76935319</v>
      </c>
      <c r="AA331" s="53">
        <f t="shared" si="11"/>
        <v>30998.319199860001</v>
      </c>
      <c r="AB331" s="1"/>
      <c r="AC331" s="1"/>
    </row>
    <row r="332" ht="15">
      <c r="B332" s="14"/>
      <c r="C332" s="54">
        <v>318</v>
      </c>
      <c r="D332" s="54" t="s">
        <v>82</v>
      </c>
      <c r="E332" s="35" t="s">
        <v>37</v>
      </c>
      <c r="F332" s="56"/>
      <c r="G332" s="65" t="s">
        <v>83</v>
      </c>
      <c r="H332" s="54" t="s">
        <v>45</v>
      </c>
      <c r="I332" s="67">
        <v>2</v>
      </c>
      <c r="J332" s="40" t="s">
        <v>32</v>
      </c>
      <c r="K332" s="58" t="s">
        <v>32</v>
      </c>
      <c r="L332" s="43" t="s">
        <v>32</v>
      </c>
      <c r="M332" s="42"/>
      <c r="N332" s="59">
        <v>0</v>
      </c>
      <c r="O332" s="45">
        <f t="shared" si="10"/>
        <v>0</v>
      </c>
      <c r="P332" s="16"/>
      <c r="S332" s="60">
        <v>318</v>
      </c>
      <c r="T332" s="60" t="s">
        <v>82</v>
      </c>
      <c r="U332" s="73" t="s">
        <v>37</v>
      </c>
      <c r="V332" s="60" t="s">
        <v>83</v>
      </c>
      <c r="W332" s="68" t="s">
        <v>45</v>
      </c>
      <c r="X332" s="70">
        <v>2</v>
      </c>
      <c r="Y332" s="51" t="s">
        <v>33</v>
      </c>
      <c r="Z332" s="81">
        <v>2800</v>
      </c>
      <c r="AA332" s="53">
        <f t="shared" si="11"/>
        <v>5600</v>
      </c>
      <c r="AB332" s="1"/>
      <c r="AC332" s="1"/>
    </row>
    <row r="333" ht="15">
      <c r="B333" s="14"/>
      <c r="C333" s="54">
        <v>319</v>
      </c>
      <c r="D333" s="65" t="s">
        <v>144</v>
      </c>
      <c r="E333" s="56" t="s">
        <v>88</v>
      </c>
      <c r="F333" s="35"/>
      <c r="G333" s="78" t="s">
        <v>145</v>
      </c>
      <c r="H333" s="65" t="s">
        <v>31</v>
      </c>
      <c r="I333" s="67">
        <v>4</v>
      </c>
      <c r="J333" s="40" t="s">
        <v>32</v>
      </c>
      <c r="K333" s="41" t="s">
        <v>32</v>
      </c>
      <c r="L333" s="42" t="s">
        <v>32</v>
      </c>
      <c r="M333" s="43"/>
      <c r="N333" s="44">
        <v>0</v>
      </c>
      <c r="O333" s="45">
        <f t="shared" si="10"/>
        <v>0</v>
      </c>
      <c r="P333" s="16"/>
      <c r="S333" s="60">
        <v>319</v>
      </c>
      <c r="T333" s="68" t="s">
        <v>144</v>
      </c>
      <c r="U333" s="62" t="s">
        <v>88</v>
      </c>
      <c r="V333" s="80" t="s">
        <v>145</v>
      </c>
      <c r="W333" s="60" t="s">
        <v>31</v>
      </c>
      <c r="X333" s="72">
        <v>4</v>
      </c>
      <c r="Y333" s="51" t="s">
        <v>33</v>
      </c>
      <c r="Z333" s="52">
        <v>2050</v>
      </c>
      <c r="AA333" s="53">
        <f t="shared" si="11"/>
        <v>8200</v>
      </c>
      <c r="AB333" s="1"/>
      <c r="AC333" s="1"/>
    </row>
    <row r="334" ht="15">
      <c r="B334" s="14"/>
      <c r="C334" s="54">
        <v>320</v>
      </c>
      <c r="D334" s="54" t="s">
        <v>144</v>
      </c>
      <c r="E334" s="35" t="s">
        <v>88</v>
      </c>
      <c r="F334" s="56"/>
      <c r="G334" s="100" t="s">
        <v>145</v>
      </c>
      <c r="H334" s="54" t="s">
        <v>31</v>
      </c>
      <c r="I334" s="67">
        <v>5</v>
      </c>
      <c r="J334" s="40" t="s">
        <v>32</v>
      </c>
      <c r="K334" s="74" t="s">
        <v>32</v>
      </c>
      <c r="L334" s="43" t="s">
        <v>32</v>
      </c>
      <c r="M334" s="75"/>
      <c r="N334" s="59">
        <v>0</v>
      </c>
      <c r="O334" s="45">
        <f t="shared" si="10"/>
        <v>0</v>
      </c>
      <c r="P334" s="16"/>
      <c r="S334" s="60">
        <v>320</v>
      </c>
      <c r="T334" s="60" t="s">
        <v>144</v>
      </c>
      <c r="U334" s="73" t="s">
        <v>88</v>
      </c>
      <c r="V334" s="80" t="s">
        <v>145</v>
      </c>
      <c r="W334" s="68" t="s">
        <v>31</v>
      </c>
      <c r="X334" s="70">
        <v>5</v>
      </c>
      <c r="Y334" s="51" t="s">
        <v>33</v>
      </c>
      <c r="Z334" s="52">
        <v>2050</v>
      </c>
      <c r="AA334" s="53">
        <f t="shared" si="11"/>
        <v>10250</v>
      </c>
      <c r="AB334" s="1"/>
      <c r="AC334" s="1"/>
    </row>
    <row r="335" ht="15">
      <c r="B335" s="14"/>
      <c r="C335" s="54">
        <v>321</v>
      </c>
      <c r="D335" s="65" t="s">
        <v>144</v>
      </c>
      <c r="E335" s="97" t="s">
        <v>29</v>
      </c>
      <c r="F335" s="35"/>
      <c r="G335" s="85" t="s">
        <v>55</v>
      </c>
      <c r="H335" s="65" t="s">
        <v>31</v>
      </c>
      <c r="I335" s="67">
        <v>1</v>
      </c>
      <c r="J335" s="40" t="s">
        <v>32</v>
      </c>
      <c r="K335" s="41" t="s">
        <v>32</v>
      </c>
      <c r="L335" s="42" t="s">
        <v>32</v>
      </c>
      <c r="M335" s="43"/>
      <c r="N335" s="44">
        <v>0</v>
      </c>
      <c r="O335" s="45">
        <f t="shared" si="10"/>
        <v>0</v>
      </c>
      <c r="P335" s="16"/>
      <c r="S335" s="60">
        <v>321</v>
      </c>
      <c r="T335" s="68" t="s">
        <v>144</v>
      </c>
      <c r="U335" s="79" t="s">
        <v>29</v>
      </c>
      <c r="V335" s="86" t="s">
        <v>55</v>
      </c>
      <c r="W335" s="60" t="s">
        <v>31</v>
      </c>
      <c r="X335" s="72">
        <v>1</v>
      </c>
      <c r="Y335" s="51" t="s">
        <v>33</v>
      </c>
      <c r="Z335" s="52">
        <v>2050</v>
      </c>
      <c r="AA335" s="53">
        <f t="shared" si="11"/>
        <v>2050</v>
      </c>
      <c r="AB335" s="1"/>
      <c r="AC335" s="1"/>
    </row>
    <row r="336" ht="15">
      <c r="B336" s="14"/>
      <c r="C336" s="54">
        <v>322</v>
      </c>
      <c r="D336" s="96" t="s">
        <v>107</v>
      </c>
      <c r="E336" s="108" t="s">
        <v>29</v>
      </c>
      <c r="F336" s="109"/>
      <c r="G336" s="65" t="s">
        <v>108</v>
      </c>
      <c r="H336" s="54" t="s">
        <v>31</v>
      </c>
      <c r="I336" s="67">
        <v>1</v>
      </c>
      <c r="J336" s="40" t="s">
        <v>32</v>
      </c>
      <c r="K336" s="58" t="s">
        <v>32</v>
      </c>
      <c r="L336" s="43" t="s">
        <v>32</v>
      </c>
      <c r="M336" s="42"/>
      <c r="N336" s="59">
        <v>0</v>
      </c>
      <c r="O336" s="45">
        <f t="shared" si="10"/>
        <v>0</v>
      </c>
      <c r="P336" s="16"/>
      <c r="S336" s="60">
        <v>322</v>
      </c>
      <c r="T336" s="60" t="s">
        <v>107</v>
      </c>
      <c r="U336" s="107" t="s">
        <v>29</v>
      </c>
      <c r="V336" s="60" t="s">
        <v>108</v>
      </c>
      <c r="W336" s="68" t="s">
        <v>31</v>
      </c>
      <c r="X336" s="70">
        <v>1</v>
      </c>
      <c r="Y336" s="51" t="s">
        <v>33</v>
      </c>
      <c r="Z336" s="53">
        <v>5412.0135</v>
      </c>
      <c r="AA336" s="53">
        <f t="shared" si="11"/>
        <v>5412.0135</v>
      </c>
      <c r="AB336" s="1"/>
      <c r="AC336" s="1"/>
    </row>
    <row r="337" ht="15">
      <c r="B337" s="14"/>
      <c r="C337" s="54">
        <v>323</v>
      </c>
      <c r="D337" s="65" t="s">
        <v>157</v>
      </c>
      <c r="E337" s="76" t="s">
        <v>29</v>
      </c>
      <c r="F337" s="77"/>
      <c r="G337" s="85" t="s">
        <v>147</v>
      </c>
      <c r="H337" s="65" t="s">
        <v>31</v>
      </c>
      <c r="I337" s="67">
        <v>18</v>
      </c>
      <c r="J337" s="40" t="s">
        <v>32</v>
      </c>
      <c r="K337" s="41" t="s">
        <v>32</v>
      </c>
      <c r="L337" s="42" t="s">
        <v>32</v>
      </c>
      <c r="M337" s="43"/>
      <c r="N337" s="44">
        <v>0</v>
      </c>
      <c r="O337" s="45">
        <f t="shared" si="10"/>
        <v>0</v>
      </c>
      <c r="P337" s="16"/>
      <c r="S337" s="60">
        <v>323</v>
      </c>
      <c r="T337" s="68" t="s">
        <v>157</v>
      </c>
      <c r="U337" s="79" t="s">
        <v>29</v>
      </c>
      <c r="V337" s="86" t="s">
        <v>147</v>
      </c>
      <c r="W337" s="60" t="s">
        <v>31</v>
      </c>
      <c r="X337" s="72">
        <v>18</v>
      </c>
      <c r="Y337" s="51" t="s">
        <v>33</v>
      </c>
      <c r="Z337" s="81">
        <v>1950</v>
      </c>
      <c r="AA337" s="53">
        <f t="shared" si="11"/>
        <v>35100</v>
      </c>
      <c r="AB337" s="1"/>
      <c r="AC337" s="1"/>
    </row>
    <row r="338" ht="15">
      <c r="B338" s="14"/>
      <c r="C338" s="54">
        <v>324</v>
      </c>
      <c r="D338" s="96" t="s">
        <v>170</v>
      </c>
      <c r="E338" s="108" t="s">
        <v>29</v>
      </c>
      <c r="F338" s="109"/>
      <c r="G338" s="65" t="s">
        <v>55</v>
      </c>
      <c r="H338" s="54" t="s">
        <v>31</v>
      </c>
      <c r="I338" s="67">
        <v>4</v>
      </c>
      <c r="J338" s="40" t="s">
        <v>32</v>
      </c>
      <c r="K338" s="58" t="s">
        <v>32</v>
      </c>
      <c r="L338" s="43" t="s">
        <v>32</v>
      </c>
      <c r="M338" s="42"/>
      <c r="N338" s="59">
        <v>0</v>
      </c>
      <c r="O338" s="45">
        <f t="shared" si="10"/>
        <v>0</v>
      </c>
      <c r="P338" s="16"/>
      <c r="S338" s="60">
        <v>324</v>
      </c>
      <c r="T338" s="60" t="s">
        <v>170</v>
      </c>
      <c r="U338" s="107" t="s">
        <v>29</v>
      </c>
      <c r="V338" s="60" t="s">
        <v>55</v>
      </c>
      <c r="W338" s="68" t="s">
        <v>31</v>
      </c>
      <c r="X338" s="70">
        <v>4</v>
      </c>
      <c r="Y338" s="51" t="s">
        <v>33</v>
      </c>
      <c r="Z338" s="81">
        <v>211.39066400999999</v>
      </c>
      <c r="AA338" s="53">
        <f t="shared" si="11"/>
        <v>845.56265603999998</v>
      </c>
      <c r="AB338" s="1"/>
      <c r="AC338" s="1"/>
    </row>
    <row r="339" ht="15">
      <c r="B339" s="14"/>
      <c r="C339" s="54">
        <v>325</v>
      </c>
      <c r="D339" s="65" t="s">
        <v>135</v>
      </c>
      <c r="E339" s="56" t="s">
        <v>88</v>
      </c>
      <c r="F339" s="35"/>
      <c r="G339" s="78" t="s">
        <v>128</v>
      </c>
      <c r="H339" s="65" t="s">
        <v>31</v>
      </c>
      <c r="I339" s="67">
        <v>2</v>
      </c>
      <c r="J339" s="40" t="s">
        <v>32</v>
      </c>
      <c r="K339" s="41" t="s">
        <v>32</v>
      </c>
      <c r="L339" s="42" t="s">
        <v>32</v>
      </c>
      <c r="M339" s="43"/>
      <c r="N339" s="44">
        <v>0</v>
      </c>
      <c r="O339" s="45">
        <f t="shared" si="10"/>
        <v>0</v>
      </c>
      <c r="P339" s="16"/>
      <c r="S339" s="60">
        <v>325</v>
      </c>
      <c r="T339" s="68" t="s">
        <v>135</v>
      </c>
      <c r="U339" s="62" t="s">
        <v>88</v>
      </c>
      <c r="V339" s="80" t="s">
        <v>128</v>
      </c>
      <c r="W339" s="60" t="s">
        <v>31</v>
      </c>
      <c r="X339" s="72">
        <v>2</v>
      </c>
      <c r="Y339" s="51" t="s">
        <v>33</v>
      </c>
      <c r="Z339" s="53">
        <v>249.71899999999999</v>
      </c>
      <c r="AA339" s="53">
        <f t="shared" si="11"/>
        <v>499.43799999999999</v>
      </c>
      <c r="AB339" s="1"/>
      <c r="AC339" s="1"/>
    </row>
    <row r="340" ht="15">
      <c r="B340" s="14"/>
      <c r="C340" s="54">
        <v>326</v>
      </c>
      <c r="D340" s="54" t="s">
        <v>136</v>
      </c>
      <c r="E340" s="35" t="s">
        <v>88</v>
      </c>
      <c r="F340" s="56"/>
      <c r="G340" s="100" t="s">
        <v>128</v>
      </c>
      <c r="H340" s="54" t="s">
        <v>31</v>
      </c>
      <c r="I340" s="67">
        <v>22</v>
      </c>
      <c r="J340" s="40" t="s">
        <v>32</v>
      </c>
      <c r="K340" s="74" t="s">
        <v>32</v>
      </c>
      <c r="L340" s="43" t="s">
        <v>32</v>
      </c>
      <c r="M340" s="75"/>
      <c r="N340" s="59">
        <v>0</v>
      </c>
      <c r="O340" s="45">
        <f t="shared" si="10"/>
        <v>0</v>
      </c>
      <c r="P340" s="16"/>
      <c r="S340" s="60">
        <v>326</v>
      </c>
      <c r="T340" s="60" t="s">
        <v>136</v>
      </c>
      <c r="U340" s="73" t="s">
        <v>88</v>
      </c>
      <c r="V340" s="80" t="s">
        <v>128</v>
      </c>
      <c r="W340" s="68" t="s">
        <v>31</v>
      </c>
      <c r="X340" s="70">
        <v>22</v>
      </c>
      <c r="Y340" s="51" t="s">
        <v>33</v>
      </c>
      <c r="Z340" s="81">
        <v>650</v>
      </c>
      <c r="AA340" s="53">
        <f t="shared" si="11"/>
        <v>14300</v>
      </c>
      <c r="AB340" s="1"/>
      <c r="AC340" s="1"/>
    </row>
    <row r="341" ht="15">
      <c r="B341" s="14"/>
      <c r="C341" s="54">
        <v>327</v>
      </c>
      <c r="D341" s="65" t="s">
        <v>136</v>
      </c>
      <c r="E341" s="56" t="s">
        <v>88</v>
      </c>
      <c r="F341" s="35"/>
      <c r="G341" s="78" t="s">
        <v>128</v>
      </c>
      <c r="H341" s="65" t="s">
        <v>31</v>
      </c>
      <c r="I341" s="67">
        <v>47</v>
      </c>
      <c r="J341" s="40" t="s">
        <v>32</v>
      </c>
      <c r="K341" s="41" t="s">
        <v>32</v>
      </c>
      <c r="L341" s="42" t="s">
        <v>32</v>
      </c>
      <c r="M341" s="43"/>
      <c r="N341" s="44">
        <v>0</v>
      </c>
      <c r="O341" s="45">
        <f t="shared" si="10"/>
        <v>0</v>
      </c>
      <c r="P341" s="16"/>
      <c r="S341" s="60">
        <v>327</v>
      </c>
      <c r="T341" s="68" t="s">
        <v>136</v>
      </c>
      <c r="U341" s="62" t="s">
        <v>88</v>
      </c>
      <c r="V341" s="80" t="s">
        <v>128</v>
      </c>
      <c r="W341" s="60" t="s">
        <v>31</v>
      </c>
      <c r="X341" s="72">
        <v>47</v>
      </c>
      <c r="Y341" s="51" t="s">
        <v>33</v>
      </c>
      <c r="Z341" s="81">
        <v>650</v>
      </c>
      <c r="AA341" s="53">
        <f t="shared" si="11"/>
        <v>30550</v>
      </c>
      <c r="AB341" s="1"/>
      <c r="AC341" s="1"/>
    </row>
    <row r="342" ht="15">
      <c r="B342" s="14"/>
      <c r="C342" s="54">
        <v>328</v>
      </c>
      <c r="D342" s="54" t="s">
        <v>84</v>
      </c>
      <c r="E342" s="77" t="s">
        <v>29</v>
      </c>
      <c r="F342" s="76"/>
      <c r="G342" s="87" t="s">
        <v>85</v>
      </c>
      <c r="H342" s="54" t="s">
        <v>86</v>
      </c>
      <c r="I342" s="67">
        <v>36</v>
      </c>
      <c r="J342" s="40" t="s">
        <v>32</v>
      </c>
      <c r="K342" s="58" t="s">
        <v>32</v>
      </c>
      <c r="L342" s="43" t="s">
        <v>32</v>
      </c>
      <c r="M342" s="42"/>
      <c r="N342" s="59">
        <v>0</v>
      </c>
      <c r="O342" s="45">
        <f t="shared" si="10"/>
        <v>0</v>
      </c>
      <c r="P342" s="16"/>
      <c r="S342" s="60">
        <v>328</v>
      </c>
      <c r="T342" s="60" t="s">
        <v>84</v>
      </c>
      <c r="U342" s="88" t="s">
        <v>29</v>
      </c>
      <c r="V342" s="89" t="s">
        <v>85</v>
      </c>
      <c r="W342" s="68" t="s">
        <v>86</v>
      </c>
      <c r="X342" s="70">
        <v>36</v>
      </c>
      <c r="Y342" s="51" t="s">
        <v>33</v>
      </c>
      <c r="Z342" s="53">
        <v>258.32999999999998</v>
      </c>
      <c r="AA342" s="53">
        <f t="shared" si="11"/>
        <v>9299.8799999999992</v>
      </c>
      <c r="AB342" s="1"/>
      <c r="AC342" s="1"/>
    </row>
    <row r="343" ht="15">
      <c r="B343" s="14"/>
      <c r="C343" s="54">
        <v>329</v>
      </c>
      <c r="D343" s="65" t="s">
        <v>84</v>
      </c>
      <c r="E343" s="76" t="s">
        <v>29</v>
      </c>
      <c r="F343" s="77"/>
      <c r="G343" s="99" t="s">
        <v>85</v>
      </c>
      <c r="H343" s="65" t="s">
        <v>86</v>
      </c>
      <c r="I343" s="67">
        <v>40</v>
      </c>
      <c r="J343" s="40" t="s">
        <v>32</v>
      </c>
      <c r="K343" s="41" t="s">
        <v>32</v>
      </c>
      <c r="L343" s="42" t="s">
        <v>32</v>
      </c>
      <c r="M343" s="43"/>
      <c r="N343" s="44">
        <v>0</v>
      </c>
      <c r="O343" s="45">
        <f t="shared" si="10"/>
        <v>0</v>
      </c>
      <c r="P343" s="16"/>
      <c r="S343" s="60">
        <v>329</v>
      </c>
      <c r="T343" s="68" t="s">
        <v>84</v>
      </c>
      <c r="U343" s="79" t="s">
        <v>29</v>
      </c>
      <c r="V343" s="89" t="s">
        <v>85</v>
      </c>
      <c r="W343" s="60" t="s">
        <v>86</v>
      </c>
      <c r="X343" s="72">
        <v>40</v>
      </c>
      <c r="Y343" s="51" t="s">
        <v>33</v>
      </c>
      <c r="Z343" s="53">
        <v>258.32999999999998</v>
      </c>
      <c r="AA343" s="53">
        <f t="shared" si="11"/>
        <v>10333.199999999999</v>
      </c>
      <c r="AB343" s="1"/>
      <c r="AC343" s="1"/>
    </row>
    <row r="344" ht="15">
      <c r="B344" s="14"/>
      <c r="C344" s="54">
        <v>330</v>
      </c>
      <c r="D344" s="54" t="s">
        <v>84</v>
      </c>
      <c r="E344" s="77" t="s">
        <v>29</v>
      </c>
      <c r="F344" s="76"/>
      <c r="G344" s="87" t="s">
        <v>85</v>
      </c>
      <c r="H344" s="54" t="s">
        <v>86</v>
      </c>
      <c r="I344" s="67">
        <v>4</v>
      </c>
      <c r="J344" s="40" t="s">
        <v>32</v>
      </c>
      <c r="K344" s="58" t="s">
        <v>32</v>
      </c>
      <c r="L344" s="43" t="s">
        <v>32</v>
      </c>
      <c r="M344" s="42"/>
      <c r="N344" s="59">
        <v>0</v>
      </c>
      <c r="O344" s="45">
        <f t="shared" si="10"/>
        <v>0</v>
      </c>
      <c r="P344" s="16"/>
      <c r="S344" s="60">
        <v>330</v>
      </c>
      <c r="T344" s="60" t="s">
        <v>84</v>
      </c>
      <c r="U344" s="88" t="s">
        <v>29</v>
      </c>
      <c r="V344" s="89" t="s">
        <v>85</v>
      </c>
      <c r="W344" s="68" t="s">
        <v>86</v>
      </c>
      <c r="X344" s="70">
        <v>4</v>
      </c>
      <c r="Y344" s="51" t="s">
        <v>33</v>
      </c>
      <c r="Z344" s="53">
        <v>258.32999999999998</v>
      </c>
      <c r="AA344" s="53">
        <f t="shared" si="11"/>
        <v>1033.3199999999999</v>
      </c>
      <c r="AB344" s="1"/>
      <c r="AC344" s="1"/>
    </row>
    <row r="345" ht="15">
      <c r="B345" s="14"/>
      <c r="C345" s="54">
        <v>331</v>
      </c>
      <c r="D345" s="65" t="s">
        <v>84</v>
      </c>
      <c r="E345" s="76" t="s">
        <v>29</v>
      </c>
      <c r="F345" s="77"/>
      <c r="G345" s="99" t="s">
        <v>85</v>
      </c>
      <c r="H345" s="65" t="s">
        <v>86</v>
      </c>
      <c r="I345" s="67">
        <v>3</v>
      </c>
      <c r="J345" s="40" t="s">
        <v>32</v>
      </c>
      <c r="K345" s="41" t="s">
        <v>32</v>
      </c>
      <c r="L345" s="42" t="s">
        <v>32</v>
      </c>
      <c r="M345" s="43"/>
      <c r="N345" s="44">
        <v>0</v>
      </c>
      <c r="O345" s="45">
        <f t="shared" si="10"/>
        <v>0</v>
      </c>
      <c r="P345" s="16"/>
      <c r="S345" s="60">
        <v>331</v>
      </c>
      <c r="T345" s="68" t="s">
        <v>84</v>
      </c>
      <c r="U345" s="79" t="s">
        <v>29</v>
      </c>
      <c r="V345" s="89" t="s">
        <v>85</v>
      </c>
      <c r="W345" s="60" t="s">
        <v>86</v>
      </c>
      <c r="X345" s="72">
        <v>3</v>
      </c>
      <c r="Y345" s="51" t="s">
        <v>33</v>
      </c>
      <c r="Z345" s="53">
        <v>258.32999999999998</v>
      </c>
      <c r="AA345" s="53">
        <f t="shared" si="11"/>
        <v>774.99000000000001</v>
      </c>
      <c r="AB345" s="1"/>
      <c r="AC345" s="1"/>
    </row>
    <row r="346" ht="15">
      <c r="B346" s="14"/>
      <c r="C346" s="54">
        <v>332</v>
      </c>
      <c r="D346" s="54" t="s">
        <v>84</v>
      </c>
      <c r="E346" s="77" t="s">
        <v>29</v>
      </c>
      <c r="F346" s="76"/>
      <c r="G346" s="87" t="s">
        <v>85</v>
      </c>
      <c r="H346" s="54" t="s">
        <v>86</v>
      </c>
      <c r="I346" s="67">
        <v>50</v>
      </c>
      <c r="J346" s="40" t="s">
        <v>32</v>
      </c>
      <c r="K346" s="74" t="s">
        <v>32</v>
      </c>
      <c r="L346" s="43" t="s">
        <v>32</v>
      </c>
      <c r="M346" s="75"/>
      <c r="N346" s="59">
        <v>0</v>
      </c>
      <c r="O346" s="45">
        <f t="shared" si="10"/>
        <v>0</v>
      </c>
      <c r="P346" s="16"/>
      <c r="S346" s="60">
        <v>332</v>
      </c>
      <c r="T346" s="60" t="s">
        <v>84</v>
      </c>
      <c r="U346" s="88" t="s">
        <v>29</v>
      </c>
      <c r="V346" s="89" t="s">
        <v>85</v>
      </c>
      <c r="W346" s="68" t="s">
        <v>86</v>
      </c>
      <c r="X346" s="70">
        <v>50</v>
      </c>
      <c r="Y346" s="51" t="s">
        <v>33</v>
      </c>
      <c r="Z346" s="53">
        <v>258.32999999999998</v>
      </c>
      <c r="AA346" s="53">
        <f t="shared" si="11"/>
        <v>12916.5</v>
      </c>
      <c r="AB346" s="1"/>
      <c r="AC346" s="1"/>
    </row>
    <row r="347" ht="15">
      <c r="B347" s="14"/>
      <c r="C347" s="54">
        <v>333</v>
      </c>
      <c r="D347" s="65" t="s">
        <v>54</v>
      </c>
      <c r="E347" s="97" t="s">
        <v>29</v>
      </c>
      <c r="F347" s="35"/>
      <c r="G347" s="85" t="s">
        <v>55</v>
      </c>
      <c r="H347" s="65" t="s">
        <v>31</v>
      </c>
      <c r="I347" s="67">
        <v>160</v>
      </c>
      <c r="J347" s="40" t="s">
        <v>32</v>
      </c>
      <c r="K347" s="41" t="s">
        <v>32</v>
      </c>
      <c r="L347" s="42" t="s">
        <v>32</v>
      </c>
      <c r="M347" s="43"/>
      <c r="N347" s="44">
        <v>0</v>
      </c>
      <c r="O347" s="45">
        <f t="shared" si="10"/>
        <v>0</v>
      </c>
      <c r="P347" s="16"/>
      <c r="S347" s="60">
        <v>333</v>
      </c>
      <c r="T347" s="68" t="s">
        <v>54</v>
      </c>
      <c r="U347" s="79" t="s">
        <v>29</v>
      </c>
      <c r="V347" s="86" t="s">
        <v>55</v>
      </c>
      <c r="W347" s="60" t="s">
        <v>31</v>
      </c>
      <c r="X347" s="72">
        <v>160</v>
      </c>
      <c r="Y347" s="51" t="s">
        <v>33</v>
      </c>
      <c r="Z347" s="81">
        <v>57.652022759999994</v>
      </c>
      <c r="AA347" s="53">
        <f t="shared" si="11"/>
        <v>9224.3236416</v>
      </c>
      <c r="AB347" s="1"/>
      <c r="AC347" s="1"/>
    </row>
    <row r="348" ht="15">
      <c r="B348" s="14"/>
      <c r="C348" s="54">
        <v>334</v>
      </c>
      <c r="D348" s="54" t="s">
        <v>59</v>
      </c>
      <c r="E348" s="35" t="s">
        <v>29</v>
      </c>
      <c r="F348" s="56"/>
      <c r="G348" s="65" t="s">
        <v>60</v>
      </c>
      <c r="H348" s="54" t="s">
        <v>45</v>
      </c>
      <c r="I348" s="67">
        <v>770</v>
      </c>
      <c r="J348" s="102" t="s">
        <v>32</v>
      </c>
      <c r="K348" s="58" t="s">
        <v>32</v>
      </c>
      <c r="L348" s="75" t="s">
        <v>32</v>
      </c>
      <c r="M348" s="42"/>
      <c r="N348" s="103">
        <v>0</v>
      </c>
      <c r="O348" s="45">
        <f t="shared" si="10"/>
        <v>0</v>
      </c>
      <c r="P348" s="16"/>
      <c r="S348" s="60">
        <v>334</v>
      </c>
      <c r="T348" s="60" t="s">
        <v>59</v>
      </c>
      <c r="U348" s="73" t="s">
        <v>29</v>
      </c>
      <c r="V348" s="60" t="s">
        <v>60</v>
      </c>
      <c r="W348" s="68" t="s">
        <v>45</v>
      </c>
      <c r="X348" s="70">
        <v>770</v>
      </c>
      <c r="Y348" s="51" t="s">
        <v>33</v>
      </c>
      <c r="Z348" s="81">
        <v>162.77080526</v>
      </c>
      <c r="AA348" s="53">
        <f t="shared" si="11"/>
        <v>125333.52005020001</v>
      </c>
      <c r="AB348" s="1"/>
      <c r="AC348" s="1"/>
    </row>
    <row r="349" ht="15">
      <c r="B349" s="14"/>
      <c r="C349" s="54">
        <v>335</v>
      </c>
      <c r="D349" s="65" t="s">
        <v>171</v>
      </c>
      <c r="E349" s="56" t="s">
        <v>29</v>
      </c>
      <c r="F349" s="35"/>
      <c r="G349" s="54" t="s">
        <v>119</v>
      </c>
      <c r="H349" s="65" t="s">
        <v>31</v>
      </c>
      <c r="I349" s="67">
        <v>20</v>
      </c>
      <c r="J349" s="104" t="s">
        <v>32</v>
      </c>
      <c r="K349" s="41" t="s">
        <v>32</v>
      </c>
      <c r="L349" s="105" t="s">
        <v>32</v>
      </c>
      <c r="M349" s="43"/>
      <c r="N349" s="106">
        <v>0</v>
      </c>
      <c r="O349" s="45">
        <f t="shared" si="10"/>
        <v>0</v>
      </c>
      <c r="P349" s="16"/>
      <c r="S349" s="60">
        <v>335</v>
      </c>
      <c r="T349" s="68" t="s">
        <v>171</v>
      </c>
      <c r="U349" s="62" t="s">
        <v>29</v>
      </c>
      <c r="V349" s="60" t="s">
        <v>119</v>
      </c>
      <c r="W349" s="60" t="s">
        <v>31</v>
      </c>
      <c r="X349" s="72">
        <v>20</v>
      </c>
      <c r="Y349" s="51" t="s">
        <v>33</v>
      </c>
      <c r="Z349" s="53">
        <v>63.721399999999996</v>
      </c>
      <c r="AA349" s="53">
        <f t="shared" si="11"/>
        <v>1274.4279999999999</v>
      </c>
      <c r="AB349" s="1"/>
      <c r="AC349" s="1"/>
    </row>
    <row r="350" ht="15">
      <c r="B350" s="14"/>
      <c r="C350" s="54">
        <v>336</v>
      </c>
      <c r="D350" s="54" t="s">
        <v>28</v>
      </c>
      <c r="E350" s="37" t="s">
        <v>29</v>
      </c>
      <c r="F350" s="36"/>
      <c r="G350" s="55" t="s">
        <v>30</v>
      </c>
      <c r="H350" s="54" t="s">
        <v>31</v>
      </c>
      <c r="I350" s="67">
        <v>8</v>
      </c>
      <c r="J350" s="40" t="s">
        <v>32</v>
      </c>
      <c r="K350" s="58" t="s">
        <v>32</v>
      </c>
      <c r="L350" s="43" t="s">
        <v>32</v>
      </c>
      <c r="M350" s="42"/>
      <c r="N350" s="59">
        <v>0</v>
      </c>
      <c r="O350" s="45">
        <f t="shared" si="10"/>
        <v>0</v>
      </c>
      <c r="P350" s="16"/>
      <c r="S350" s="60">
        <v>336</v>
      </c>
      <c r="T350" s="60" t="s">
        <v>28</v>
      </c>
      <c r="U350" s="61" t="s">
        <v>29</v>
      </c>
      <c r="V350" s="46" t="s">
        <v>30</v>
      </c>
      <c r="W350" s="68" t="s">
        <v>31</v>
      </c>
      <c r="X350" s="70">
        <v>8</v>
      </c>
      <c r="Y350" s="51" t="s">
        <v>33</v>
      </c>
      <c r="Z350" s="52">
        <v>5500</v>
      </c>
      <c r="AA350" s="53">
        <f t="shared" si="11"/>
        <v>44000</v>
      </c>
      <c r="AB350" s="1"/>
      <c r="AC350" s="1"/>
    </row>
    <row r="351" ht="15">
      <c r="B351" s="14"/>
      <c r="C351" s="54">
        <v>337</v>
      </c>
      <c r="D351" s="65" t="s">
        <v>93</v>
      </c>
      <c r="E351" s="56" t="s">
        <v>88</v>
      </c>
      <c r="F351" s="35"/>
      <c r="G351" s="78" t="s">
        <v>94</v>
      </c>
      <c r="H351" s="65" t="s">
        <v>86</v>
      </c>
      <c r="I351" s="67">
        <v>5</v>
      </c>
      <c r="J351" s="40" t="s">
        <v>32</v>
      </c>
      <c r="K351" s="41" t="s">
        <v>32</v>
      </c>
      <c r="L351" s="42" t="s">
        <v>32</v>
      </c>
      <c r="M351" s="43"/>
      <c r="N351" s="44">
        <v>0</v>
      </c>
      <c r="O351" s="45">
        <f t="shared" si="10"/>
        <v>0</v>
      </c>
      <c r="P351" s="16"/>
      <c r="S351" s="60">
        <v>337</v>
      </c>
      <c r="T351" s="68" t="s">
        <v>93</v>
      </c>
      <c r="U351" s="62" t="s">
        <v>88</v>
      </c>
      <c r="V351" s="80" t="s">
        <v>94</v>
      </c>
      <c r="W351" s="60" t="s">
        <v>86</v>
      </c>
      <c r="X351" s="72">
        <v>5</v>
      </c>
      <c r="Y351" s="51" t="s">
        <v>33</v>
      </c>
      <c r="Z351" s="53">
        <v>344.44</v>
      </c>
      <c r="AA351" s="53">
        <f t="shared" si="11"/>
        <v>1722.2</v>
      </c>
      <c r="AB351" s="1"/>
      <c r="AC351" s="1"/>
    </row>
    <row r="352" ht="15">
      <c r="B352" s="14"/>
      <c r="C352" s="54">
        <v>338</v>
      </c>
      <c r="D352" s="54" t="s">
        <v>172</v>
      </c>
      <c r="E352" s="77" t="s">
        <v>29</v>
      </c>
      <c r="F352" s="76"/>
      <c r="G352" s="87" t="s">
        <v>119</v>
      </c>
      <c r="H352" s="54" t="s">
        <v>86</v>
      </c>
      <c r="I352" s="67">
        <v>4</v>
      </c>
      <c r="J352" s="40" t="s">
        <v>32</v>
      </c>
      <c r="K352" s="58" t="s">
        <v>32</v>
      </c>
      <c r="L352" s="43" t="s">
        <v>32</v>
      </c>
      <c r="M352" s="42"/>
      <c r="N352" s="59">
        <v>0</v>
      </c>
      <c r="O352" s="45">
        <f t="shared" si="10"/>
        <v>0</v>
      </c>
      <c r="P352" s="16"/>
      <c r="S352" s="60">
        <v>338</v>
      </c>
      <c r="T352" s="60" t="s">
        <v>172</v>
      </c>
      <c r="U352" s="107" t="s">
        <v>29</v>
      </c>
      <c r="V352" s="89" t="s">
        <v>119</v>
      </c>
      <c r="W352" s="68" t="s">
        <v>86</v>
      </c>
      <c r="X352" s="70">
        <v>4</v>
      </c>
      <c r="Y352" s="51" t="s">
        <v>33</v>
      </c>
      <c r="Z352" s="53">
        <v>104.1931</v>
      </c>
      <c r="AA352" s="53">
        <f t="shared" si="11"/>
        <v>416.7724</v>
      </c>
      <c r="AB352" s="1"/>
      <c r="AC352" s="1"/>
    </row>
    <row r="353" ht="15">
      <c r="B353" s="14"/>
      <c r="C353" s="54">
        <v>339</v>
      </c>
      <c r="D353" s="65" t="s">
        <v>121</v>
      </c>
      <c r="E353" s="56" t="s">
        <v>88</v>
      </c>
      <c r="F353" s="35"/>
      <c r="G353" s="54" t="s">
        <v>122</v>
      </c>
      <c r="H353" s="65" t="s">
        <v>31</v>
      </c>
      <c r="I353" s="67">
        <v>5</v>
      </c>
      <c r="J353" s="40" t="s">
        <v>32</v>
      </c>
      <c r="K353" s="74" t="s">
        <v>32</v>
      </c>
      <c r="L353" s="42" t="s">
        <v>32</v>
      </c>
      <c r="M353" s="75"/>
      <c r="N353" s="44">
        <v>0</v>
      </c>
      <c r="O353" s="45">
        <f t="shared" si="10"/>
        <v>0</v>
      </c>
      <c r="P353" s="16"/>
      <c r="S353" s="60">
        <v>339</v>
      </c>
      <c r="T353" s="68" t="s">
        <v>121</v>
      </c>
      <c r="U353" s="62" t="s">
        <v>88</v>
      </c>
      <c r="V353" s="60" t="s">
        <v>122</v>
      </c>
      <c r="W353" s="60" t="s">
        <v>31</v>
      </c>
      <c r="X353" s="72">
        <v>5</v>
      </c>
      <c r="Y353" s="51" t="s">
        <v>33</v>
      </c>
      <c r="Z353" s="53">
        <v>1350</v>
      </c>
      <c r="AA353" s="53">
        <f t="shared" si="11"/>
        <v>6750</v>
      </c>
      <c r="AB353" s="1"/>
      <c r="AC353" s="1"/>
    </row>
    <row r="354" ht="15">
      <c r="B354" s="14"/>
      <c r="C354" s="54">
        <v>340</v>
      </c>
      <c r="D354" s="54" t="s">
        <v>121</v>
      </c>
      <c r="E354" s="35" t="s">
        <v>88</v>
      </c>
      <c r="F354" s="56"/>
      <c r="G354" s="65" t="s">
        <v>122</v>
      </c>
      <c r="H354" s="54" t="s">
        <v>31</v>
      </c>
      <c r="I354" s="67">
        <v>1</v>
      </c>
      <c r="J354" s="40" t="s">
        <v>32</v>
      </c>
      <c r="K354" s="41" t="s">
        <v>32</v>
      </c>
      <c r="L354" s="42" t="s">
        <v>32</v>
      </c>
      <c r="M354" s="43"/>
      <c r="N354" s="44">
        <v>0</v>
      </c>
      <c r="O354" s="45">
        <f t="shared" si="10"/>
        <v>0</v>
      </c>
      <c r="P354" s="16"/>
      <c r="S354" s="60">
        <v>340</v>
      </c>
      <c r="T354" s="60" t="s">
        <v>121</v>
      </c>
      <c r="U354" s="73" t="s">
        <v>88</v>
      </c>
      <c r="V354" s="60" t="s">
        <v>122</v>
      </c>
      <c r="W354" s="68" t="s">
        <v>31</v>
      </c>
      <c r="X354" s="70">
        <v>1</v>
      </c>
      <c r="Y354" s="51" t="s">
        <v>33</v>
      </c>
      <c r="Z354" s="53">
        <v>1350</v>
      </c>
      <c r="AA354" s="53">
        <f t="shared" si="11"/>
        <v>1350</v>
      </c>
      <c r="AB354" s="1"/>
      <c r="AC354" s="1"/>
    </row>
    <row r="355" ht="15">
      <c r="B355" s="14"/>
      <c r="C355" s="54">
        <v>341</v>
      </c>
      <c r="D355" s="65" t="s">
        <v>121</v>
      </c>
      <c r="E355" s="56" t="s">
        <v>88</v>
      </c>
      <c r="F355" s="35"/>
      <c r="G355" s="78" t="s">
        <v>122</v>
      </c>
      <c r="H355" s="65" t="s">
        <v>31</v>
      </c>
      <c r="I355" s="67">
        <v>6</v>
      </c>
      <c r="J355" s="40" t="s">
        <v>32</v>
      </c>
      <c r="K355" s="58" t="s">
        <v>32</v>
      </c>
      <c r="L355" s="43" t="s">
        <v>32</v>
      </c>
      <c r="M355" s="42"/>
      <c r="N355" s="59">
        <v>0</v>
      </c>
      <c r="O355" s="45">
        <f t="shared" si="10"/>
        <v>0</v>
      </c>
      <c r="P355" s="16"/>
      <c r="S355" s="60">
        <v>341</v>
      </c>
      <c r="T355" s="68" t="s">
        <v>121</v>
      </c>
      <c r="U355" s="62" t="s">
        <v>88</v>
      </c>
      <c r="V355" s="80" t="s">
        <v>122</v>
      </c>
      <c r="W355" s="60" t="s">
        <v>31</v>
      </c>
      <c r="X355" s="72">
        <v>6</v>
      </c>
      <c r="Y355" s="51" t="s">
        <v>33</v>
      </c>
      <c r="Z355" s="53">
        <v>1350</v>
      </c>
      <c r="AA355" s="53">
        <f t="shared" si="11"/>
        <v>8100</v>
      </c>
      <c r="AB355" s="1"/>
      <c r="AC355" s="1"/>
    </row>
    <row r="356" ht="15">
      <c r="B356" s="14"/>
      <c r="C356" s="54">
        <v>342</v>
      </c>
      <c r="D356" s="54" t="s">
        <v>173</v>
      </c>
      <c r="E356" s="77" t="s">
        <v>88</v>
      </c>
      <c r="F356" s="76"/>
      <c r="G356" s="110" t="s">
        <v>174</v>
      </c>
      <c r="H356" s="54" t="s">
        <v>31</v>
      </c>
      <c r="I356" s="67">
        <v>2</v>
      </c>
      <c r="J356" s="40" t="s">
        <v>32</v>
      </c>
      <c r="K356" s="41" t="s">
        <v>32</v>
      </c>
      <c r="L356" s="42" t="s">
        <v>32</v>
      </c>
      <c r="M356" s="43"/>
      <c r="N356" s="44">
        <v>0</v>
      </c>
      <c r="O356" s="45">
        <f t="shared" ref="O356:O419" si="12">I356*N356</f>
        <v>0</v>
      </c>
      <c r="P356" s="16"/>
      <c r="S356" s="60">
        <v>342</v>
      </c>
      <c r="T356" s="60" t="s">
        <v>173</v>
      </c>
      <c r="U356" s="88" t="s">
        <v>88</v>
      </c>
      <c r="V356" s="86" t="s">
        <v>174</v>
      </c>
      <c r="W356" s="68" t="s">
        <v>31</v>
      </c>
      <c r="X356" s="70">
        <v>2</v>
      </c>
      <c r="Y356" s="51" t="s">
        <v>33</v>
      </c>
      <c r="Z356" s="53">
        <v>288.46850000000001</v>
      </c>
      <c r="AA356" s="53">
        <f t="shared" ref="AA356:AA419" si="13">Z356*X356</f>
        <v>576.93700000000001</v>
      </c>
      <c r="AB356" s="1"/>
      <c r="AC356" s="1"/>
    </row>
    <row r="357" ht="15">
      <c r="B357" s="14"/>
      <c r="C357" s="54">
        <v>343</v>
      </c>
      <c r="D357" s="65" t="s">
        <v>132</v>
      </c>
      <c r="E357" s="56" t="s">
        <v>88</v>
      </c>
      <c r="F357" s="35"/>
      <c r="G357" s="99" t="s">
        <v>128</v>
      </c>
      <c r="H357" s="65" t="s">
        <v>31</v>
      </c>
      <c r="I357" s="67">
        <v>1</v>
      </c>
      <c r="J357" s="40" t="s">
        <v>32</v>
      </c>
      <c r="K357" s="58" t="s">
        <v>32</v>
      </c>
      <c r="L357" s="43" t="s">
        <v>32</v>
      </c>
      <c r="M357" s="42"/>
      <c r="N357" s="59">
        <v>0</v>
      </c>
      <c r="O357" s="45">
        <f t="shared" si="12"/>
        <v>0</v>
      </c>
      <c r="P357" s="16"/>
      <c r="S357" s="60">
        <v>343</v>
      </c>
      <c r="T357" s="68" t="s">
        <v>132</v>
      </c>
      <c r="U357" s="62" t="s">
        <v>88</v>
      </c>
      <c r="V357" s="89" t="s">
        <v>128</v>
      </c>
      <c r="W357" s="60" t="s">
        <v>31</v>
      </c>
      <c r="X357" s="72">
        <v>1</v>
      </c>
      <c r="Y357" s="51" t="s">
        <v>33</v>
      </c>
      <c r="Z357" s="52">
        <v>645.82499999999993</v>
      </c>
      <c r="AA357" s="53">
        <f t="shared" si="13"/>
        <v>645.82499999999993</v>
      </c>
      <c r="AB357" s="1"/>
      <c r="AC357" s="1"/>
    </row>
    <row r="358" ht="15">
      <c r="B358" s="14"/>
      <c r="C358" s="54">
        <v>344</v>
      </c>
      <c r="D358" s="54" t="s">
        <v>132</v>
      </c>
      <c r="E358" s="35" t="s">
        <v>88</v>
      </c>
      <c r="F358" s="56"/>
      <c r="G358" s="87" t="s">
        <v>128</v>
      </c>
      <c r="H358" s="54" t="s">
        <v>31</v>
      </c>
      <c r="I358" s="67">
        <v>1</v>
      </c>
      <c r="J358" s="40" t="s">
        <v>32</v>
      </c>
      <c r="K358" s="41" t="s">
        <v>32</v>
      </c>
      <c r="L358" s="42" t="s">
        <v>32</v>
      </c>
      <c r="M358" s="43"/>
      <c r="N358" s="44">
        <v>0</v>
      </c>
      <c r="O358" s="45">
        <f t="shared" si="12"/>
        <v>0</v>
      </c>
      <c r="P358" s="16"/>
      <c r="S358" s="60">
        <v>344</v>
      </c>
      <c r="T358" s="60" t="s">
        <v>132</v>
      </c>
      <c r="U358" s="73" t="s">
        <v>88</v>
      </c>
      <c r="V358" s="89" t="s">
        <v>128</v>
      </c>
      <c r="W358" s="68" t="s">
        <v>31</v>
      </c>
      <c r="X358" s="70">
        <v>1</v>
      </c>
      <c r="Y358" s="51" t="s">
        <v>33</v>
      </c>
      <c r="Z358" s="52">
        <v>645.82499999999993</v>
      </c>
      <c r="AA358" s="53">
        <f t="shared" si="13"/>
        <v>645.82499999999993</v>
      </c>
      <c r="AB358" s="1"/>
      <c r="AC358" s="1"/>
    </row>
    <row r="359" ht="15">
      <c r="B359" s="14"/>
      <c r="C359" s="54">
        <v>345</v>
      </c>
      <c r="D359" s="65" t="s">
        <v>97</v>
      </c>
      <c r="E359" s="56" t="s">
        <v>37</v>
      </c>
      <c r="F359" s="35"/>
      <c r="G359" s="78" t="s">
        <v>44</v>
      </c>
      <c r="H359" s="65" t="s">
        <v>31</v>
      </c>
      <c r="I359" s="67">
        <v>3</v>
      </c>
      <c r="J359" s="40" t="s">
        <v>32</v>
      </c>
      <c r="K359" s="74" t="s">
        <v>32</v>
      </c>
      <c r="L359" s="43" t="s">
        <v>32</v>
      </c>
      <c r="M359" s="75"/>
      <c r="N359" s="59">
        <v>0</v>
      </c>
      <c r="O359" s="45">
        <f t="shared" si="12"/>
        <v>0</v>
      </c>
      <c r="P359" s="16"/>
      <c r="S359" s="60">
        <v>345</v>
      </c>
      <c r="T359" s="68" t="s">
        <v>97</v>
      </c>
      <c r="U359" s="62" t="s">
        <v>37</v>
      </c>
      <c r="V359" s="80" t="s">
        <v>44</v>
      </c>
      <c r="W359" s="60" t="s">
        <v>31</v>
      </c>
      <c r="X359" s="72">
        <v>3</v>
      </c>
      <c r="Y359" s="51" t="s">
        <v>33</v>
      </c>
      <c r="Z359" s="53">
        <v>297.0795</v>
      </c>
      <c r="AA359" s="53">
        <f t="shared" si="13"/>
        <v>891.23849999999993</v>
      </c>
      <c r="AB359" s="1"/>
      <c r="AC359" s="1"/>
    </row>
    <row r="360" ht="15">
      <c r="B360" s="14"/>
      <c r="C360" s="54">
        <v>346</v>
      </c>
      <c r="D360" s="54" t="s">
        <v>123</v>
      </c>
      <c r="E360" s="77" t="s">
        <v>29</v>
      </c>
      <c r="F360" s="76"/>
      <c r="G360" s="100" t="s">
        <v>50</v>
      </c>
      <c r="H360" s="54" t="s">
        <v>31</v>
      </c>
      <c r="I360" s="67">
        <v>12</v>
      </c>
      <c r="J360" s="40" t="s">
        <v>32</v>
      </c>
      <c r="K360" s="41" t="s">
        <v>32</v>
      </c>
      <c r="L360" s="42" t="s">
        <v>32</v>
      </c>
      <c r="M360" s="43"/>
      <c r="N360" s="44">
        <v>0</v>
      </c>
      <c r="O360" s="45">
        <f t="shared" si="12"/>
        <v>0</v>
      </c>
      <c r="P360" s="16"/>
      <c r="S360" s="60">
        <v>346</v>
      </c>
      <c r="T360" s="60" t="s">
        <v>123</v>
      </c>
      <c r="U360" s="88" t="s">
        <v>29</v>
      </c>
      <c r="V360" s="80" t="s">
        <v>50</v>
      </c>
      <c r="W360" s="68" t="s">
        <v>31</v>
      </c>
      <c r="X360" s="70">
        <v>12</v>
      </c>
      <c r="Y360" s="51" t="s">
        <v>33</v>
      </c>
      <c r="Z360" s="81">
        <v>477.92668868000004</v>
      </c>
      <c r="AA360" s="53">
        <f t="shared" si="13"/>
        <v>5735.1202641600003</v>
      </c>
      <c r="AB360" s="1"/>
      <c r="AC360" s="1"/>
    </row>
    <row r="361" ht="15">
      <c r="B361" s="14"/>
      <c r="C361" s="54">
        <v>347</v>
      </c>
      <c r="D361" s="65" t="s">
        <v>123</v>
      </c>
      <c r="E361" s="76" t="s">
        <v>29</v>
      </c>
      <c r="F361" s="77"/>
      <c r="G361" s="78" t="s">
        <v>50</v>
      </c>
      <c r="H361" s="65" t="s">
        <v>31</v>
      </c>
      <c r="I361" s="67">
        <v>16</v>
      </c>
      <c r="J361" s="40" t="s">
        <v>32</v>
      </c>
      <c r="K361" s="58" t="s">
        <v>32</v>
      </c>
      <c r="L361" s="43" t="s">
        <v>32</v>
      </c>
      <c r="M361" s="42"/>
      <c r="N361" s="59">
        <v>0</v>
      </c>
      <c r="O361" s="45">
        <f t="shared" si="12"/>
        <v>0</v>
      </c>
      <c r="P361" s="16"/>
      <c r="S361" s="60">
        <v>347</v>
      </c>
      <c r="T361" s="68" t="s">
        <v>123</v>
      </c>
      <c r="U361" s="79" t="s">
        <v>29</v>
      </c>
      <c r="V361" s="80" t="s">
        <v>50</v>
      </c>
      <c r="W361" s="60" t="s">
        <v>31</v>
      </c>
      <c r="X361" s="72">
        <v>16</v>
      </c>
      <c r="Y361" s="51" t="s">
        <v>33</v>
      </c>
      <c r="Z361" s="81">
        <v>477.92668868000004</v>
      </c>
      <c r="AA361" s="53">
        <f t="shared" si="13"/>
        <v>7646.8270188800007</v>
      </c>
      <c r="AB361" s="1"/>
      <c r="AC361" s="1"/>
    </row>
    <row r="362" ht="15">
      <c r="B362" s="14"/>
      <c r="C362" s="54">
        <v>348</v>
      </c>
      <c r="D362" s="54" t="s">
        <v>115</v>
      </c>
      <c r="E362" s="35" t="s">
        <v>29</v>
      </c>
      <c r="F362" s="56"/>
      <c r="G362" s="100" t="s">
        <v>50</v>
      </c>
      <c r="H362" s="54" t="s">
        <v>31</v>
      </c>
      <c r="I362" s="67">
        <v>12</v>
      </c>
      <c r="J362" s="40" t="s">
        <v>32</v>
      </c>
      <c r="K362" s="41" t="s">
        <v>32</v>
      </c>
      <c r="L362" s="42" t="s">
        <v>32</v>
      </c>
      <c r="M362" s="43"/>
      <c r="N362" s="44">
        <v>0</v>
      </c>
      <c r="O362" s="45">
        <f t="shared" si="12"/>
        <v>0</v>
      </c>
      <c r="P362" s="16"/>
      <c r="S362" s="60">
        <v>348</v>
      </c>
      <c r="T362" s="60" t="s">
        <v>115</v>
      </c>
      <c r="U362" s="73" t="s">
        <v>29</v>
      </c>
      <c r="V362" s="80" t="s">
        <v>50</v>
      </c>
      <c r="W362" s="68" t="s">
        <v>31</v>
      </c>
      <c r="X362" s="70">
        <v>12</v>
      </c>
      <c r="Y362" s="51" t="s">
        <v>33</v>
      </c>
      <c r="Z362" s="81">
        <v>220.99933446999998</v>
      </c>
      <c r="AA362" s="53">
        <f t="shared" si="13"/>
        <v>2651.9920136399996</v>
      </c>
      <c r="AB362" s="1"/>
      <c r="AC362" s="1"/>
    </row>
    <row r="363" ht="15">
      <c r="B363" s="14"/>
      <c r="C363" s="54">
        <v>349</v>
      </c>
      <c r="D363" s="65" t="s">
        <v>116</v>
      </c>
      <c r="E363" s="56" t="s">
        <v>29</v>
      </c>
      <c r="F363" s="35"/>
      <c r="G363" s="54" t="s">
        <v>117</v>
      </c>
      <c r="H363" s="65" t="s">
        <v>31</v>
      </c>
      <c r="I363" s="67">
        <v>4</v>
      </c>
      <c r="J363" s="40" t="s">
        <v>32</v>
      </c>
      <c r="K363" s="58" t="s">
        <v>32</v>
      </c>
      <c r="L363" s="43" t="s">
        <v>32</v>
      </c>
      <c r="M363" s="42"/>
      <c r="N363" s="59">
        <v>0</v>
      </c>
      <c r="O363" s="45">
        <f t="shared" si="12"/>
        <v>0</v>
      </c>
      <c r="P363" s="16"/>
      <c r="S363" s="60">
        <v>349</v>
      </c>
      <c r="T363" s="68" t="s">
        <v>116</v>
      </c>
      <c r="U363" s="62" t="s">
        <v>29</v>
      </c>
      <c r="V363" s="60" t="s">
        <v>117</v>
      </c>
      <c r="W363" s="60" t="s">
        <v>31</v>
      </c>
      <c r="X363" s="72">
        <v>4</v>
      </c>
      <c r="Y363" s="51" t="s">
        <v>33</v>
      </c>
      <c r="Z363" s="81">
        <v>247.51923393999999</v>
      </c>
      <c r="AA363" s="53">
        <f t="shared" si="13"/>
        <v>990.07693575999997</v>
      </c>
      <c r="AB363" s="1"/>
      <c r="AC363" s="1"/>
    </row>
    <row r="364" ht="15">
      <c r="B364" s="14"/>
      <c r="C364" s="54">
        <v>350</v>
      </c>
      <c r="D364" s="54" t="s">
        <v>57</v>
      </c>
      <c r="E364" s="77" t="s">
        <v>29</v>
      </c>
      <c r="F364" s="76"/>
      <c r="G364" s="100" t="s">
        <v>50</v>
      </c>
      <c r="H364" s="54" t="s">
        <v>31</v>
      </c>
      <c r="I364" s="67">
        <v>35</v>
      </c>
      <c r="J364" s="40" t="s">
        <v>32</v>
      </c>
      <c r="K364" s="41" t="s">
        <v>32</v>
      </c>
      <c r="L364" s="42" t="s">
        <v>32</v>
      </c>
      <c r="M364" s="43"/>
      <c r="N364" s="44">
        <v>0</v>
      </c>
      <c r="O364" s="45">
        <f t="shared" si="12"/>
        <v>0</v>
      </c>
      <c r="P364" s="16"/>
      <c r="S364" s="60">
        <v>350</v>
      </c>
      <c r="T364" s="60" t="s">
        <v>57</v>
      </c>
      <c r="U364" s="88" t="s">
        <v>29</v>
      </c>
      <c r="V364" s="80" t="s">
        <v>50</v>
      </c>
      <c r="W364" s="68" t="s">
        <v>31</v>
      </c>
      <c r="X364" s="70">
        <v>35</v>
      </c>
      <c r="Y364" s="51" t="s">
        <v>33</v>
      </c>
      <c r="Z364" s="81">
        <v>318.23896586000001</v>
      </c>
      <c r="AA364" s="53">
        <f t="shared" si="13"/>
        <v>11138.3638051</v>
      </c>
      <c r="AB364" s="1"/>
      <c r="AC364" s="1"/>
    </row>
    <row r="365" ht="15">
      <c r="B365" s="14"/>
      <c r="C365" s="54">
        <v>351</v>
      </c>
      <c r="D365" s="65" t="s">
        <v>130</v>
      </c>
      <c r="E365" s="56" t="s">
        <v>29</v>
      </c>
      <c r="F365" s="35"/>
      <c r="G365" s="78" t="s">
        <v>50</v>
      </c>
      <c r="H365" s="65" t="s">
        <v>31</v>
      </c>
      <c r="I365" s="67">
        <v>12</v>
      </c>
      <c r="J365" s="40" t="s">
        <v>32</v>
      </c>
      <c r="K365" s="74" t="s">
        <v>32</v>
      </c>
      <c r="L365" s="43" t="s">
        <v>32</v>
      </c>
      <c r="M365" s="75"/>
      <c r="N365" s="59">
        <v>0</v>
      </c>
      <c r="O365" s="45">
        <f t="shared" si="12"/>
        <v>0</v>
      </c>
      <c r="P365" s="16"/>
      <c r="S365" s="60">
        <v>351</v>
      </c>
      <c r="T365" s="68" t="s">
        <v>130</v>
      </c>
      <c r="U365" s="62" t="s">
        <v>29</v>
      </c>
      <c r="V365" s="80" t="s">
        <v>50</v>
      </c>
      <c r="W365" s="60" t="s">
        <v>31</v>
      </c>
      <c r="X365" s="72">
        <v>12</v>
      </c>
      <c r="Y365" s="51" t="s">
        <v>33</v>
      </c>
      <c r="Z365" s="81">
        <v>194.47934888999998</v>
      </c>
      <c r="AA365" s="53">
        <f t="shared" si="13"/>
        <v>2333.7521866799998</v>
      </c>
      <c r="AB365" s="1"/>
      <c r="AC365" s="1"/>
    </row>
    <row r="366" ht="15">
      <c r="B366" s="14"/>
      <c r="C366" s="54">
        <v>352</v>
      </c>
      <c r="D366" s="54" t="s">
        <v>130</v>
      </c>
      <c r="E366" s="35" t="s">
        <v>29</v>
      </c>
      <c r="F366" s="56"/>
      <c r="G366" s="100" t="s">
        <v>50</v>
      </c>
      <c r="H366" s="54" t="s">
        <v>31</v>
      </c>
      <c r="I366" s="67">
        <v>24</v>
      </c>
      <c r="J366" s="40" t="s">
        <v>32</v>
      </c>
      <c r="K366" s="41" t="s">
        <v>32</v>
      </c>
      <c r="L366" s="42" t="s">
        <v>32</v>
      </c>
      <c r="M366" s="43"/>
      <c r="N366" s="44">
        <v>0</v>
      </c>
      <c r="O366" s="45">
        <f t="shared" si="12"/>
        <v>0</v>
      </c>
      <c r="P366" s="16"/>
      <c r="S366" s="60">
        <v>352</v>
      </c>
      <c r="T366" s="60" t="s">
        <v>130</v>
      </c>
      <c r="U366" s="73" t="s">
        <v>29</v>
      </c>
      <c r="V366" s="80" t="s">
        <v>50</v>
      </c>
      <c r="W366" s="68" t="s">
        <v>31</v>
      </c>
      <c r="X366" s="70">
        <v>24</v>
      </c>
      <c r="Y366" s="51" t="s">
        <v>33</v>
      </c>
      <c r="Z366" s="81">
        <v>194.47934888999998</v>
      </c>
      <c r="AA366" s="53">
        <f t="shared" si="13"/>
        <v>4667.5043733599996</v>
      </c>
      <c r="AB366" s="1"/>
      <c r="AC366" s="1"/>
    </row>
    <row r="367" ht="15">
      <c r="B367" s="14"/>
      <c r="C367" s="54">
        <v>353</v>
      </c>
      <c r="D367" s="65" t="s">
        <v>126</v>
      </c>
      <c r="E367" s="56" t="s">
        <v>29</v>
      </c>
      <c r="F367" s="35"/>
      <c r="G367" s="78" t="s">
        <v>50</v>
      </c>
      <c r="H367" s="65" t="s">
        <v>31</v>
      </c>
      <c r="I367" s="67">
        <v>12</v>
      </c>
      <c r="J367" s="40" t="s">
        <v>32</v>
      </c>
      <c r="K367" s="58" t="s">
        <v>32</v>
      </c>
      <c r="L367" s="43" t="s">
        <v>32</v>
      </c>
      <c r="M367" s="42"/>
      <c r="N367" s="59">
        <v>0</v>
      </c>
      <c r="O367" s="45">
        <f t="shared" si="12"/>
        <v>0</v>
      </c>
      <c r="P367" s="16"/>
      <c r="S367" s="60">
        <v>353</v>
      </c>
      <c r="T367" s="68" t="s">
        <v>126</v>
      </c>
      <c r="U367" s="62" t="s">
        <v>29</v>
      </c>
      <c r="V367" s="80" t="s">
        <v>50</v>
      </c>
      <c r="W367" s="60" t="s">
        <v>31</v>
      </c>
      <c r="X367" s="72">
        <v>12</v>
      </c>
      <c r="Y367" s="51" t="s">
        <v>33</v>
      </c>
      <c r="Z367" s="81">
        <v>194.47934888999998</v>
      </c>
      <c r="AA367" s="53">
        <f t="shared" si="13"/>
        <v>2333.7521866799998</v>
      </c>
      <c r="AB367" s="1"/>
      <c r="AC367" s="1"/>
    </row>
    <row r="368" ht="15">
      <c r="B368" s="14"/>
      <c r="C368" s="54">
        <v>354</v>
      </c>
      <c r="D368" s="54" t="s">
        <v>158</v>
      </c>
      <c r="E368" s="77" t="s">
        <v>29</v>
      </c>
      <c r="F368" s="76"/>
      <c r="G368" s="100" t="s">
        <v>50</v>
      </c>
      <c r="H368" s="54" t="s">
        <v>31</v>
      </c>
      <c r="I368" s="67">
        <v>230</v>
      </c>
      <c r="J368" s="40" t="s">
        <v>32</v>
      </c>
      <c r="K368" s="41" t="s">
        <v>32</v>
      </c>
      <c r="L368" s="42" t="s">
        <v>32</v>
      </c>
      <c r="M368" s="43"/>
      <c r="N368" s="44">
        <v>0</v>
      </c>
      <c r="O368" s="45">
        <f t="shared" si="12"/>
        <v>0</v>
      </c>
      <c r="P368" s="16"/>
      <c r="S368" s="60">
        <v>354</v>
      </c>
      <c r="T368" s="60" t="s">
        <v>158</v>
      </c>
      <c r="U368" s="88" t="s">
        <v>29</v>
      </c>
      <c r="V368" s="80" t="s">
        <v>50</v>
      </c>
      <c r="W368" s="68" t="s">
        <v>31</v>
      </c>
      <c r="X368" s="70">
        <v>230</v>
      </c>
      <c r="Y368" s="51" t="s">
        <v>33</v>
      </c>
      <c r="Z368" s="81">
        <v>353.59883181999999</v>
      </c>
      <c r="AA368" s="53">
        <f t="shared" si="13"/>
        <v>81327.731318599996</v>
      </c>
      <c r="AB368" s="1"/>
      <c r="AC368" s="1"/>
    </row>
    <row r="369" ht="15">
      <c r="B369" s="14"/>
      <c r="C369" s="54">
        <v>355</v>
      </c>
      <c r="D369" s="65" t="s">
        <v>124</v>
      </c>
      <c r="E369" s="56" t="s">
        <v>88</v>
      </c>
      <c r="F369" s="35"/>
      <c r="G369" s="78" t="s">
        <v>125</v>
      </c>
      <c r="H369" s="65" t="s">
        <v>31</v>
      </c>
      <c r="I369" s="67">
        <v>250</v>
      </c>
      <c r="J369" s="40" t="s">
        <v>32</v>
      </c>
      <c r="K369" s="58" t="s">
        <v>32</v>
      </c>
      <c r="L369" s="43" t="s">
        <v>32</v>
      </c>
      <c r="M369" s="42"/>
      <c r="N369" s="59">
        <v>0</v>
      </c>
      <c r="O369" s="45">
        <f t="shared" si="12"/>
        <v>0</v>
      </c>
      <c r="P369" s="16"/>
      <c r="S369" s="60">
        <v>355</v>
      </c>
      <c r="T369" s="68" t="s">
        <v>124</v>
      </c>
      <c r="U369" s="62" t="s">
        <v>88</v>
      </c>
      <c r="V369" s="80" t="s">
        <v>125</v>
      </c>
      <c r="W369" s="60" t="s">
        <v>31</v>
      </c>
      <c r="X369" s="72">
        <v>250</v>
      </c>
      <c r="Y369" s="51" t="s">
        <v>33</v>
      </c>
      <c r="Z369" s="52">
        <v>51.665999999999997</v>
      </c>
      <c r="AA369" s="53">
        <f t="shared" si="13"/>
        <v>12916.5</v>
      </c>
      <c r="AB369" s="1"/>
      <c r="AC369" s="1"/>
    </row>
    <row r="370" ht="15">
      <c r="B370" s="14"/>
      <c r="C370" s="54">
        <v>356</v>
      </c>
      <c r="D370" s="54" t="s">
        <v>112</v>
      </c>
      <c r="E370" s="35" t="s">
        <v>29</v>
      </c>
      <c r="F370" s="56"/>
      <c r="G370" s="100" t="s">
        <v>50</v>
      </c>
      <c r="H370" s="54" t="s">
        <v>31</v>
      </c>
      <c r="I370" s="67">
        <v>108</v>
      </c>
      <c r="J370" s="40" t="s">
        <v>32</v>
      </c>
      <c r="K370" s="41" t="s">
        <v>32</v>
      </c>
      <c r="L370" s="42" t="s">
        <v>32</v>
      </c>
      <c r="M370" s="43"/>
      <c r="N370" s="44">
        <v>0</v>
      </c>
      <c r="O370" s="45">
        <f t="shared" si="12"/>
        <v>0</v>
      </c>
      <c r="P370" s="16"/>
      <c r="S370" s="60">
        <v>356</v>
      </c>
      <c r="T370" s="60" t="s">
        <v>112</v>
      </c>
      <c r="U370" s="73" t="s">
        <v>29</v>
      </c>
      <c r="V370" s="80" t="s">
        <v>50</v>
      </c>
      <c r="W370" s="68" t="s">
        <v>31</v>
      </c>
      <c r="X370" s="70">
        <v>108</v>
      </c>
      <c r="Y370" s="51" t="s">
        <v>33</v>
      </c>
      <c r="Z370" s="81">
        <v>300.55911899</v>
      </c>
      <c r="AA370" s="53">
        <f t="shared" si="13"/>
        <v>32460.38485092</v>
      </c>
      <c r="AB370" s="1"/>
      <c r="AC370" s="1"/>
    </row>
    <row r="371" ht="15">
      <c r="B371" s="14"/>
      <c r="C371" s="54">
        <v>357</v>
      </c>
      <c r="D371" s="65" t="s">
        <v>113</v>
      </c>
      <c r="E371" s="56" t="s">
        <v>29</v>
      </c>
      <c r="F371" s="35"/>
      <c r="G371" s="54" t="s">
        <v>50</v>
      </c>
      <c r="H371" s="65" t="s">
        <v>31</v>
      </c>
      <c r="I371" s="67">
        <v>100</v>
      </c>
      <c r="J371" s="40" t="s">
        <v>32</v>
      </c>
      <c r="K371" s="74" t="s">
        <v>32</v>
      </c>
      <c r="L371" s="43" t="s">
        <v>32</v>
      </c>
      <c r="M371" s="75"/>
      <c r="N371" s="59">
        <v>0</v>
      </c>
      <c r="O371" s="45">
        <f t="shared" si="12"/>
        <v>0</v>
      </c>
      <c r="P371" s="16"/>
      <c r="S371" s="60">
        <v>357</v>
      </c>
      <c r="T371" s="68" t="s">
        <v>113</v>
      </c>
      <c r="U371" s="62" t="s">
        <v>29</v>
      </c>
      <c r="V371" s="60" t="s">
        <v>50</v>
      </c>
      <c r="W371" s="60" t="s">
        <v>31</v>
      </c>
      <c r="X371" s="72">
        <v>100</v>
      </c>
      <c r="Y371" s="51" t="s">
        <v>33</v>
      </c>
      <c r="Z371" s="81">
        <v>79.559784519999994</v>
      </c>
      <c r="AA371" s="53">
        <f t="shared" si="13"/>
        <v>7955.9784519999994</v>
      </c>
      <c r="AB371" s="1"/>
      <c r="AC371" s="1"/>
    </row>
    <row r="372" ht="15">
      <c r="B372" s="14"/>
      <c r="C372" s="54">
        <v>358</v>
      </c>
      <c r="D372" s="54" t="s">
        <v>114</v>
      </c>
      <c r="E372" s="35" t="s">
        <v>29</v>
      </c>
      <c r="F372" s="56"/>
      <c r="G372" s="100" t="s">
        <v>50</v>
      </c>
      <c r="H372" s="54" t="s">
        <v>39</v>
      </c>
      <c r="I372" s="67">
        <v>306</v>
      </c>
      <c r="J372" s="40" t="s">
        <v>32</v>
      </c>
      <c r="K372" s="41" t="s">
        <v>32</v>
      </c>
      <c r="L372" s="42" t="s">
        <v>32</v>
      </c>
      <c r="M372" s="43"/>
      <c r="N372" s="44">
        <v>0</v>
      </c>
      <c r="O372" s="45">
        <f t="shared" si="12"/>
        <v>0</v>
      </c>
      <c r="P372" s="16"/>
      <c r="S372" s="60">
        <v>358</v>
      </c>
      <c r="T372" s="60" t="s">
        <v>114</v>
      </c>
      <c r="U372" s="73" t="s">
        <v>29</v>
      </c>
      <c r="V372" s="80" t="s">
        <v>50</v>
      </c>
      <c r="W372" s="68" t="s">
        <v>39</v>
      </c>
      <c r="X372" s="70">
        <v>306</v>
      </c>
      <c r="Y372" s="51" t="s">
        <v>33</v>
      </c>
      <c r="Z372" s="81">
        <v>123.75953086</v>
      </c>
      <c r="AA372" s="53">
        <f t="shared" si="13"/>
        <v>37870.41644316</v>
      </c>
      <c r="AB372" s="1"/>
      <c r="AC372" s="1"/>
    </row>
    <row r="373" ht="15">
      <c r="B373" s="14"/>
      <c r="C373" s="54">
        <v>359</v>
      </c>
      <c r="D373" s="65" t="s">
        <v>141</v>
      </c>
      <c r="E373" s="56" t="s">
        <v>88</v>
      </c>
      <c r="F373" s="35"/>
      <c r="G373" s="54" t="s">
        <v>142</v>
      </c>
      <c r="H373" s="65" t="s">
        <v>92</v>
      </c>
      <c r="I373" s="67">
        <v>756</v>
      </c>
      <c r="J373" s="40" t="s">
        <v>32</v>
      </c>
      <c r="K373" s="58" t="s">
        <v>32</v>
      </c>
      <c r="L373" s="43" t="s">
        <v>32</v>
      </c>
      <c r="M373" s="42"/>
      <c r="N373" s="59">
        <v>0</v>
      </c>
      <c r="O373" s="45">
        <f t="shared" si="12"/>
        <v>0</v>
      </c>
      <c r="P373" s="16"/>
      <c r="S373" s="60">
        <v>359</v>
      </c>
      <c r="T373" s="68" t="s">
        <v>141</v>
      </c>
      <c r="U373" s="62" t="s">
        <v>88</v>
      </c>
      <c r="V373" s="60" t="s">
        <v>142</v>
      </c>
      <c r="W373" s="60" t="s">
        <v>92</v>
      </c>
      <c r="X373" s="72">
        <v>756</v>
      </c>
      <c r="Y373" s="51" t="s">
        <v>33</v>
      </c>
      <c r="Z373" s="53">
        <v>64.582499999999996</v>
      </c>
      <c r="AA373" s="53">
        <f t="shared" si="13"/>
        <v>48824.369999999995</v>
      </c>
      <c r="AB373" s="1"/>
      <c r="AC373" s="1"/>
    </row>
    <row r="374" ht="15">
      <c r="B374" s="14"/>
      <c r="C374" s="54">
        <v>360</v>
      </c>
      <c r="D374" s="54" t="s">
        <v>118</v>
      </c>
      <c r="E374" s="35" t="s">
        <v>88</v>
      </c>
      <c r="F374" s="56"/>
      <c r="G374" s="87" t="s">
        <v>131</v>
      </c>
      <c r="H374" s="54" t="s">
        <v>31</v>
      </c>
      <c r="I374" s="67">
        <v>2</v>
      </c>
      <c r="J374" s="40" t="s">
        <v>32</v>
      </c>
      <c r="K374" s="41" t="s">
        <v>32</v>
      </c>
      <c r="L374" s="42" t="s">
        <v>32</v>
      </c>
      <c r="M374" s="43"/>
      <c r="N374" s="44">
        <v>0</v>
      </c>
      <c r="O374" s="45">
        <f t="shared" si="12"/>
        <v>0</v>
      </c>
      <c r="P374" s="16"/>
      <c r="S374" s="60">
        <v>360</v>
      </c>
      <c r="T374" s="60" t="s">
        <v>118</v>
      </c>
      <c r="U374" s="73" t="s">
        <v>88</v>
      </c>
      <c r="V374" s="89" t="s">
        <v>131</v>
      </c>
      <c r="W374" s="68" t="s">
        <v>31</v>
      </c>
      <c r="X374" s="70">
        <v>2</v>
      </c>
      <c r="Y374" s="51" t="s">
        <v>33</v>
      </c>
      <c r="Z374" s="53">
        <v>400</v>
      </c>
      <c r="AA374" s="53">
        <f t="shared" si="13"/>
        <v>800</v>
      </c>
      <c r="AB374" s="1"/>
      <c r="AC374" s="1"/>
    </row>
    <row r="375" ht="15">
      <c r="B375" s="14"/>
      <c r="C375" s="54">
        <v>361</v>
      </c>
      <c r="D375" s="65" t="s">
        <v>127</v>
      </c>
      <c r="E375" s="76" t="s">
        <v>88</v>
      </c>
      <c r="F375" s="77"/>
      <c r="G375" s="99" t="s">
        <v>128</v>
      </c>
      <c r="H375" s="65" t="s">
        <v>31</v>
      </c>
      <c r="I375" s="67">
        <v>24</v>
      </c>
      <c r="J375" s="40" t="s">
        <v>32</v>
      </c>
      <c r="K375" s="58" t="s">
        <v>32</v>
      </c>
      <c r="L375" s="43" t="s">
        <v>32</v>
      </c>
      <c r="M375" s="42"/>
      <c r="N375" s="59">
        <v>0</v>
      </c>
      <c r="O375" s="45">
        <f t="shared" si="12"/>
        <v>0</v>
      </c>
      <c r="P375" s="16"/>
      <c r="S375" s="60">
        <v>361</v>
      </c>
      <c r="T375" s="68" t="s">
        <v>127</v>
      </c>
      <c r="U375" s="79" t="s">
        <v>88</v>
      </c>
      <c r="V375" s="89" t="s">
        <v>128</v>
      </c>
      <c r="W375" s="60" t="s">
        <v>31</v>
      </c>
      <c r="X375" s="72">
        <v>24</v>
      </c>
      <c r="Y375" s="51" t="s">
        <v>33</v>
      </c>
      <c r="Z375" s="81">
        <v>329.76935319</v>
      </c>
      <c r="AA375" s="53">
        <f t="shared" si="13"/>
        <v>7914.4644765600005</v>
      </c>
      <c r="AB375" s="1"/>
      <c r="AC375" s="1"/>
    </row>
    <row r="376" ht="15">
      <c r="B376" s="14"/>
      <c r="C376" s="54">
        <v>362</v>
      </c>
      <c r="D376" s="96" t="s">
        <v>175</v>
      </c>
      <c r="E376" s="108" t="s">
        <v>29</v>
      </c>
      <c r="F376" s="109"/>
      <c r="G376" s="65" t="s">
        <v>55</v>
      </c>
      <c r="H376" s="54" t="s">
        <v>31</v>
      </c>
      <c r="I376" s="67">
        <v>45</v>
      </c>
      <c r="J376" s="40" t="s">
        <v>32</v>
      </c>
      <c r="K376" s="41" t="s">
        <v>32</v>
      </c>
      <c r="L376" s="42" t="s">
        <v>32</v>
      </c>
      <c r="M376" s="43"/>
      <c r="N376" s="44">
        <v>0</v>
      </c>
      <c r="O376" s="45">
        <f t="shared" si="12"/>
        <v>0</v>
      </c>
      <c r="P376" s="16"/>
      <c r="S376" s="60">
        <v>362</v>
      </c>
      <c r="T376" s="60" t="s">
        <v>175</v>
      </c>
      <c r="U376" s="107" t="s">
        <v>29</v>
      </c>
      <c r="V376" s="60" t="s">
        <v>55</v>
      </c>
      <c r="W376" s="68" t="s">
        <v>31</v>
      </c>
      <c r="X376" s="70">
        <v>45</v>
      </c>
      <c r="Y376" s="51" t="s">
        <v>33</v>
      </c>
      <c r="Z376" s="81">
        <v>1152.6684599999999</v>
      </c>
      <c r="AA376" s="53">
        <f t="shared" si="13"/>
        <v>51870.080699999991</v>
      </c>
      <c r="AB376" s="1"/>
      <c r="AC376" s="1"/>
    </row>
    <row r="377" ht="15">
      <c r="B377" s="14"/>
      <c r="C377" s="54">
        <v>363</v>
      </c>
      <c r="D377" s="65" t="s">
        <v>120</v>
      </c>
      <c r="E377" s="97" t="s">
        <v>29</v>
      </c>
      <c r="F377" s="35"/>
      <c r="G377" s="54" t="s">
        <v>55</v>
      </c>
      <c r="H377" s="65" t="s">
        <v>86</v>
      </c>
      <c r="I377" s="67">
        <v>6</v>
      </c>
      <c r="J377" s="40" t="s">
        <v>32</v>
      </c>
      <c r="K377" s="74" t="s">
        <v>32</v>
      </c>
      <c r="L377" s="43" t="s">
        <v>32</v>
      </c>
      <c r="M377" s="75"/>
      <c r="N377" s="59">
        <v>0</v>
      </c>
      <c r="O377" s="45">
        <f t="shared" si="12"/>
        <v>0</v>
      </c>
      <c r="P377" s="16"/>
      <c r="S377" s="60">
        <v>363</v>
      </c>
      <c r="T377" s="68" t="s">
        <v>120</v>
      </c>
      <c r="U377" s="79" t="s">
        <v>29</v>
      </c>
      <c r="V377" s="60" t="s">
        <v>55</v>
      </c>
      <c r="W377" s="60" t="s">
        <v>86</v>
      </c>
      <c r="X377" s="72">
        <v>6</v>
      </c>
      <c r="Y377" s="51" t="s">
        <v>33</v>
      </c>
      <c r="Z377" s="81">
        <v>63.417173369999993</v>
      </c>
      <c r="AA377" s="53">
        <f t="shared" si="13"/>
        <v>380.50304021999995</v>
      </c>
      <c r="AB377" s="1"/>
      <c r="AC377" s="1"/>
    </row>
    <row r="378" ht="15">
      <c r="B378" s="14"/>
      <c r="C378" s="54">
        <v>364</v>
      </c>
      <c r="D378" s="54" t="s">
        <v>135</v>
      </c>
      <c r="E378" s="35" t="s">
        <v>88</v>
      </c>
      <c r="F378" s="56"/>
      <c r="G378" s="100" t="s">
        <v>128</v>
      </c>
      <c r="H378" s="54" t="s">
        <v>31</v>
      </c>
      <c r="I378" s="67">
        <v>205</v>
      </c>
      <c r="J378" s="40" t="s">
        <v>32</v>
      </c>
      <c r="K378" s="41" t="s">
        <v>32</v>
      </c>
      <c r="L378" s="42" t="s">
        <v>32</v>
      </c>
      <c r="M378" s="43"/>
      <c r="N378" s="44">
        <v>0</v>
      </c>
      <c r="O378" s="45">
        <f t="shared" si="12"/>
        <v>0</v>
      </c>
      <c r="P378" s="16"/>
      <c r="S378" s="60">
        <v>364</v>
      </c>
      <c r="T378" s="60" t="s">
        <v>135</v>
      </c>
      <c r="U378" s="73" t="s">
        <v>88</v>
      </c>
      <c r="V378" s="80" t="s">
        <v>128</v>
      </c>
      <c r="W378" s="68" t="s">
        <v>31</v>
      </c>
      <c r="X378" s="70">
        <v>205</v>
      </c>
      <c r="Y378" s="51" t="s">
        <v>33</v>
      </c>
      <c r="Z378" s="53">
        <v>249.71899999999999</v>
      </c>
      <c r="AA378" s="53">
        <f t="shared" si="13"/>
        <v>51192.394999999997</v>
      </c>
      <c r="AB378" s="1"/>
      <c r="AC378" s="1"/>
    </row>
    <row r="379" ht="15">
      <c r="B379" s="14"/>
      <c r="C379" s="54">
        <v>365</v>
      </c>
      <c r="D379" s="65" t="s">
        <v>135</v>
      </c>
      <c r="E379" s="56" t="s">
        <v>88</v>
      </c>
      <c r="F379" s="35"/>
      <c r="G379" s="78" t="s">
        <v>128</v>
      </c>
      <c r="H379" s="65" t="s">
        <v>31</v>
      </c>
      <c r="I379" s="67">
        <v>2</v>
      </c>
      <c r="J379" s="40" t="s">
        <v>32</v>
      </c>
      <c r="K379" s="58" t="s">
        <v>32</v>
      </c>
      <c r="L379" s="43" t="s">
        <v>32</v>
      </c>
      <c r="M379" s="42"/>
      <c r="N379" s="59">
        <v>0</v>
      </c>
      <c r="O379" s="45">
        <f t="shared" si="12"/>
        <v>0</v>
      </c>
      <c r="P379" s="16"/>
      <c r="S379" s="60">
        <v>365</v>
      </c>
      <c r="T379" s="68" t="s">
        <v>135</v>
      </c>
      <c r="U379" s="62" t="s">
        <v>88</v>
      </c>
      <c r="V379" s="80" t="s">
        <v>128</v>
      </c>
      <c r="W379" s="60" t="s">
        <v>31</v>
      </c>
      <c r="X379" s="72">
        <v>2</v>
      </c>
      <c r="Y379" s="51" t="s">
        <v>33</v>
      </c>
      <c r="Z379" s="53">
        <v>249.71899999999999</v>
      </c>
      <c r="AA379" s="53">
        <f t="shared" si="13"/>
        <v>499.43799999999999</v>
      </c>
      <c r="AB379" s="1"/>
      <c r="AC379" s="1"/>
    </row>
    <row r="380" ht="15">
      <c r="B380" s="14"/>
      <c r="C380" s="54">
        <v>366</v>
      </c>
      <c r="D380" s="54" t="s">
        <v>136</v>
      </c>
      <c r="E380" s="35" t="s">
        <v>88</v>
      </c>
      <c r="F380" s="56"/>
      <c r="G380" s="100" t="s">
        <v>128</v>
      </c>
      <c r="H380" s="54" t="s">
        <v>31</v>
      </c>
      <c r="I380" s="67">
        <v>6</v>
      </c>
      <c r="J380" s="40" t="s">
        <v>32</v>
      </c>
      <c r="K380" s="41" t="s">
        <v>32</v>
      </c>
      <c r="L380" s="42" t="s">
        <v>32</v>
      </c>
      <c r="M380" s="43"/>
      <c r="N380" s="44">
        <v>0</v>
      </c>
      <c r="O380" s="45">
        <f t="shared" si="12"/>
        <v>0</v>
      </c>
      <c r="P380" s="16"/>
      <c r="S380" s="60">
        <v>366</v>
      </c>
      <c r="T380" s="60" t="s">
        <v>136</v>
      </c>
      <c r="U380" s="73" t="s">
        <v>88</v>
      </c>
      <c r="V380" s="80" t="s">
        <v>128</v>
      </c>
      <c r="W380" s="68" t="s">
        <v>31</v>
      </c>
      <c r="X380" s="70">
        <v>6</v>
      </c>
      <c r="Y380" s="51" t="s">
        <v>33</v>
      </c>
      <c r="Z380" s="81">
        <v>650</v>
      </c>
      <c r="AA380" s="53">
        <f t="shared" si="13"/>
        <v>3900</v>
      </c>
      <c r="AB380" s="1"/>
      <c r="AC380" s="1"/>
    </row>
    <row r="381" ht="15">
      <c r="B381" s="14"/>
      <c r="C381" s="54">
        <v>367</v>
      </c>
      <c r="D381" s="65" t="s">
        <v>136</v>
      </c>
      <c r="E381" s="56" t="s">
        <v>88</v>
      </c>
      <c r="F381" s="35"/>
      <c r="G381" s="78" t="s">
        <v>128</v>
      </c>
      <c r="H381" s="65" t="s">
        <v>31</v>
      </c>
      <c r="I381" s="67">
        <v>28</v>
      </c>
      <c r="J381" s="40" t="s">
        <v>32</v>
      </c>
      <c r="K381" s="58" t="s">
        <v>32</v>
      </c>
      <c r="L381" s="43" t="s">
        <v>32</v>
      </c>
      <c r="M381" s="42"/>
      <c r="N381" s="59">
        <v>0</v>
      </c>
      <c r="O381" s="45">
        <f t="shared" si="12"/>
        <v>0</v>
      </c>
      <c r="P381" s="16"/>
      <c r="S381" s="60">
        <v>367</v>
      </c>
      <c r="T381" s="68" t="s">
        <v>136</v>
      </c>
      <c r="U381" s="62" t="s">
        <v>88</v>
      </c>
      <c r="V381" s="80" t="s">
        <v>128</v>
      </c>
      <c r="W381" s="60" t="s">
        <v>31</v>
      </c>
      <c r="X381" s="72">
        <v>28</v>
      </c>
      <c r="Y381" s="51" t="s">
        <v>33</v>
      </c>
      <c r="Z381" s="81">
        <v>650</v>
      </c>
      <c r="AA381" s="53">
        <f t="shared" si="13"/>
        <v>18200</v>
      </c>
      <c r="AB381" s="1"/>
      <c r="AC381" s="1"/>
    </row>
    <row r="382" ht="15">
      <c r="B382" s="14"/>
      <c r="C382" s="54">
        <v>368</v>
      </c>
      <c r="D382" s="54" t="s">
        <v>146</v>
      </c>
      <c r="E382" s="77" t="s">
        <v>29</v>
      </c>
      <c r="F382" s="76"/>
      <c r="G382" s="110" t="s">
        <v>147</v>
      </c>
      <c r="H382" s="54" t="s">
        <v>86</v>
      </c>
      <c r="I382" s="67">
        <v>18</v>
      </c>
      <c r="J382" s="40" t="s">
        <v>32</v>
      </c>
      <c r="K382" s="41" t="s">
        <v>32</v>
      </c>
      <c r="L382" s="42" t="s">
        <v>32</v>
      </c>
      <c r="M382" s="43"/>
      <c r="N382" s="44">
        <v>0</v>
      </c>
      <c r="O382" s="45">
        <f t="shared" si="12"/>
        <v>0</v>
      </c>
      <c r="P382" s="16"/>
      <c r="S382" s="60">
        <v>368</v>
      </c>
      <c r="T382" s="60" t="s">
        <v>146</v>
      </c>
      <c r="U382" s="88" t="s">
        <v>29</v>
      </c>
      <c r="V382" s="86" t="s">
        <v>147</v>
      </c>
      <c r="W382" s="68" t="s">
        <v>86</v>
      </c>
      <c r="X382" s="70">
        <v>18</v>
      </c>
      <c r="Y382" s="51" t="s">
        <v>33</v>
      </c>
      <c r="Z382" s="52">
        <v>1340.7327</v>
      </c>
      <c r="AA382" s="53">
        <f t="shared" si="13"/>
        <v>24133.188600000001</v>
      </c>
      <c r="AB382" s="1"/>
      <c r="AC382" s="1"/>
    </row>
    <row r="383" ht="15">
      <c r="B383" s="14"/>
      <c r="C383" s="54">
        <v>369</v>
      </c>
      <c r="D383" s="65" t="s">
        <v>84</v>
      </c>
      <c r="E383" s="76" t="s">
        <v>29</v>
      </c>
      <c r="F383" s="77"/>
      <c r="G383" s="99" t="s">
        <v>85</v>
      </c>
      <c r="H383" s="65" t="s">
        <v>86</v>
      </c>
      <c r="I383" s="67">
        <v>200</v>
      </c>
      <c r="J383" s="40" t="s">
        <v>32</v>
      </c>
      <c r="K383" s="74" t="s">
        <v>32</v>
      </c>
      <c r="L383" s="43" t="s">
        <v>32</v>
      </c>
      <c r="M383" s="75"/>
      <c r="N383" s="59">
        <v>0</v>
      </c>
      <c r="O383" s="45">
        <f t="shared" si="12"/>
        <v>0</v>
      </c>
      <c r="P383" s="16"/>
      <c r="S383" s="60">
        <v>369</v>
      </c>
      <c r="T383" s="68" t="s">
        <v>84</v>
      </c>
      <c r="U383" s="79" t="s">
        <v>29</v>
      </c>
      <c r="V383" s="89" t="s">
        <v>85</v>
      </c>
      <c r="W383" s="60" t="s">
        <v>86</v>
      </c>
      <c r="X383" s="72">
        <v>200</v>
      </c>
      <c r="Y383" s="51" t="s">
        <v>33</v>
      </c>
      <c r="Z383" s="53">
        <v>258.32999999999998</v>
      </c>
      <c r="AA383" s="53">
        <f t="shared" si="13"/>
        <v>51666</v>
      </c>
      <c r="AB383" s="1"/>
      <c r="AC383" s="1"/>
    </row>
    <row r="384" ht="15">
      <c r="B384" s="14"/>
      <c r="C384" s="54">
        <v>370</v>
      </c>
      <c r="D384" s="54" t="s">
        <v>84</v>
      </c>
      <c r="E384" s="77" t="s">
        <v>29</v>
      </c>
      <c r="F384" s="76"/>
      <c r="G384" s="87" t="s">
        <v>85</v>
      </c>
      <c r="H384" s="54" t="s">
        <v>86</v>
      </c>
      <c r="I384" s="67">
        <v>10</v>
      </c>
      <c r="J384" s="40" t="s">
        <v>32</v>
      </c>
      <c r="K384" s="41" t="s">
        <v>32</v>
      </c>
      <c r="L384" s="42" t="s">
        <v>32</v>
      </c>
      <c r="M384" s="43"/>
      <c r="N384" s="44">
        <v>0</v>
      </c>
      <c r="O384" s="45">
        <f t="shared" si="12"/>
        <v>0</v>
      </c>
      <c r="P384" s="16"/>
      <c r="S384" s="60">
        <v>370</v>
      </c>
      <c r="T384" s="60" t="s">
        <v>84</v>
      </c>
      <c r="U384" s="88" t="s">
        <v>29</v>
      </c>
      <c r="V384" s="89" t="s">
        <v>85</v>
      </c>
      <c r="W384" s="68" t="s">
        <v>86</v>
      </c>
      <c r="X384" s="70">
        <v>10</v>
      </c>
      <c r="Y384" s="51" t="s">
        <v>33</v>
      </c>
      <c r="Z384" s="53">
        <v>258.32999999999998</v>
      </c>
      <c r="AA384" s="53">
        <f t="shared" si="13"/>
        <v>2583.2999999999997</v>
      </c>
      <c r="AB384" s="1"/>
      <c r="AC384" s="1"/>
    </row>
    <row r="385" ht="15">
      <c r="B385" s="14"/>
      <c r="C385" s="54">
        <v>371</v>
      </c>
      <c r="D385" s="65" t="s">
        <v>84</v>
      </c>
      <c r="E385" s="76" t="s">
        <v>29</v>
      </c>
      <c r="F385" s="77"/>
      <c r="G385" s="99" t="s">
        <v>85</v>
      </c>
      <c r="H385" s="65" t="s">
        <v>86</v>
      </c>
      <c r="I385" s="67">
        <v>2</v>
      </c>
      <c r="J385" s="102" t="s">
        <v>32</v>
      </c>
      <c r="K385" s="58" t="s">
        <v>32</v>
      </c>
      <c r="L385" s="75" t="s">
        <v>32</v>
      </c>
      <c r="M385" s="42"/>
      <c r="N385" s="103">
        <v>0</v>
      </c>
      <c r="O385" s="45">
        <f t="shared" si="12"/>
        <v>0</v>
      </c>
      <c r="P385" s="16"/>
      <c r="S385" s="60">
        <v>371</v>
      </c>
      <c r="T385" s="68" t="s">
        <v>84</v>
      </c>
      <c r="U385" s="79" t="s">
        <v>29</v>
      </c>
      <c r="V385" s="89" t="s">
        <v>85</v>
      </c>
      <c r="W385" s="60" t="s">
        <v>86</v>
      </c>
      <c r="X385" s="72">
        <v>2</v>
      </c>
      <c r="Y385" s="51" t="s">
        <v>33</v>
      </c>
      <c r="Z385" s="53">
        <v>258.32999999999998</v>
      </c>
      <c r="AA385" s="53">
        <f t="shared" si="13"/>
        <v>516.65999999999997</v>
      </c>
      <c r="AB385" s="1"/>
      <c r="AC385" s="1"/>
    </row>
    <row r="386" ht="15">
      <c r="B386" s="14"/>
      <c r="C386" s="54">
        <v>372</v>
      </c>
      <c r="D386" s="54" t="s">
        <v>84</v>
      </c>
      <c r="E386" s="77" t="s">
        <v>29</v>
      </c>
      <c r="F386" s="76"/>
      <c r="G386" s="87" t="s">
        <v>85</v>
      </c>
      <c r="H386" s="54" t="s">
        <v>86</v>
      </c>
      <c r="I386" s="67">
        <v>24</v>
      </c>
      <c r="J386" s="104" t="s">
        <v>32</v>
      </c>
      <c r="K386" s="41" t="s">
        <v>32</v>
      </c>
      <c r="L386" s="105" t="s">
        <v>32</v>
      </c>
      <c r="M386" s="43"/>
      <c r="N386" s="106">
        <v>0</v>
      </c>
      <c r="O386" s="45">
        <f t="shared" si="12"/>
        <v>0</v>
      </c>
      <c r="P386" s="16"/>
      <c r="S386" s="60">
        <v>372</v>
      </c>
      <c r="T386" s="60" t="s">
        <v>84</v>
      </c>
      <c r="U386" s="88" t="s">
        <v>29</v>
      </c>
      <c r="V386" s="89" t="s">
        <v>85</v>
      </c>
      <c r="W386" s="68" t="s">
        <v>86</v>
      </c>
      <c r="X386" s="70">
        <v>24</v>
      </c>
      <c r="Y386" s="51" t="s">
        <v>33</v>
      </c>
      <c r="Z386" s="53">
        <v>258.32999999999998</v>
      </c>
      <c r="AA386" s="53">
        <f t="shared" si="13"/>
        <v>6199.9200000000001</v>
      </c>
      <c r="AB386" s="1"/>
      <c r="AC386" s="1"/>
    </row>
    <row r="387" ht="15">
      <c r="B387" s="14"/>
      <c r="C387" s="54">
        <v>373</v>
      </c>
      <c r="D387" s="65" t="s">
        <v>87</v>
      </c>
      <c r="E387" s="56" t="s">
        <v>88</v>
      </c>
      <c r="F387" s="35"/>
      <c r="G387" s="78" t="s">
        <v>89</v>
      </c>
      <c r="H387" s="65" t="s">
        <v>31</v>
      </c>
      <c r="I387" s="67">
        <v>120</v>
      </c>
      <c r="J387" s="40" t="s">
        <v>32</v>
      </c>
      <c r="K387" s="58" t="s">
        <v>32</v>
      </c>
      <c r="L387" s="43" t="s">
        <v>32</v>
      </c>
      <c r="M387" s="42"/>
      <c r="N387" s="59">
        <v>0</v>
      </c>
      <c r="O387" s="45">
        <f t="shared" si="12"/>
        <v>0</v>
      </c>
      <c r="P387" s="16"/>
      <c r="S387" s="60">
        <v>373</v>
      </c>
      <c r="T387" s="68" t="s">
        <v>87</v>
      </c>
      <c r="U387" s="62" t="s">
        <v>88</v>
      </c>
      <c r="V387" s="80" t="s">
        <v>89</v>
      </c>
      <c r="W387" s="60" t="s">
        <v>31</v>
      </c>
      <c r="X387" s="72">
        <v>120</v>
      </c>
      <c r="Y387" s="51" t="s">
        <v>33</v>
      </c>
      <c r="Z387" s="81">
        <v>243.09920764</v>
      </c>
      <c r="AA387" s="53">
        <f t="shared" si="13"/>
        <v>29171.904916800002</v>
      </c>
      <c r="AB387" s="1"/>
      <c r="AC387" s="1"/>
    </row>
    <row r="388" ht="15">
      <c r="B388" s="14"/>
      <c r="C388" s="54">
        <v>374</v>
      </c>
      <c r="D388" s="54" t="s">
        <v>59</v>
      </c>
      <c r="E388" s="35" t="s">
        <v>29</v>
      </c>
      <c r="F388" s="56"/>
      <c r="G388" s="65" t="s">
        <v>60</v>
      </c>
      <c r="H388" s="54" t="s">
        <v>45</v>
      </c>
      <c r="I388" s="67">
        <v>1</v>
      </c>
      <c r="J388" s="40" t="s">
        <v>32</v>
      </c>
      <c r="K388" s="41" t="s">
        <v>32</v>
      </c>
      <c r="L388" s="42" t="s">
        <v>32</v>
      </c>
      <c r="M388" s="43"/>
      <c r="N388" s="44">
        <v>0</v>
      </c>
      <c r="O388" s="45">
        <f t="shared" si="12"/>
        <v>0</v>
      </c>
      <c r="P388" s="16"/>
      <c r="S388" s="60">
        <v>374</v>
      </c>
      <c r="T388" s="60" t="s">
        <v>59</v>
      </c>
      <c r="U388" s="73" t="s">
        <v>29</v>
      </c>
      <c r="V388" s="60" t="s">
        <v>60</v>
      </c>
      <c r="W388" s="68" t="s">
        <v>45</v>
      </c>
      <c r="X388" s="70">
        <v>1</v>
      </c>
      <c r="Y388" s="51" t="s">
        <v>33</v>
      </c>
      <c r="Z388" s="81">
        <v>162.77080526</v>
      </c>
      <c r="AA388" s="53">
        <f t="shared" si="13"/>
        <v>162.77080526</v>
      </c>
      <c r="AB388" s="1"/>
      <c r="AC388" s="1"/>
    </row>
    <row r="389" ht="15">
      <c r="B389" s="14"/>
      <c r="C389" s="54">
        <v>375</v>
      </c>
      <c r="D389" s="65" t="s">
        <v>28</v>
      </c>
      <c r="E389" s="36" t="s">
        <v>29</v>
      </c>
      <c r="F389" s="37"/>
      <c r="G389" s="34" t="s">
        <v>30</v>
      </c>
      <c r="H389" s="65" t="s">
        <v>31</v>
      </c>
      <c r="I389" s="67">
        <v>3</v>
      </c>
      <c r="J389" s="40" t="s">
        <v>32</v>
      </c>
      <c r="K389" s="58" t="s">
        <v>32</v>
      </c>
      <c r="L389" s="43" t="s">
        <v>32</v>
      </c>
      <c r="M389" s="42"/>
      <c r="N389" s="59">
        <v>0</v>
      </c>
      <c r="O389" s="45">
        <f t="shared" si="12"/>
        <v>0</v>
      </c>
      <c r="P389" s="16"/>
      <c r="S389" s="60">
        <v>375</v>
      </c>
      <c r="T389" s="68" t="s">
        <v>28</v>
      </c>
      <c r="U389" s="48" t="s">
        <v>29</v>
      </c>
      <c r="V389" s="46" t="s">
        <v>30</v>
      </c>
      <c r="W389" s="60" t="s">
        <v>31</v>
      </c>
      <c r="X389" s="72">
        <v>3</v>
      </c>
      <c r="Y389" s="51" t="s">
        <v>33</v>
      </c>
      <c r="Z389" s="52">
        <v>5500</v>
      </c>
      <c r="AA389" s="53">
        <f t="shared" si="13"/>
        <v>16500</v>
      </c>
      <c r="AB389" s="1"/>
      <c r="AC389" s="1"/>
    </row>
    <row r="390" ht="15">
      <c r="B390" s="14"/>
      <c r="C390" s="54">
        <v>376</v>
      </c>
      <c r="D390" s="54" t="s">
        <v>93</v>
      </c>
      <c r="E390" s="35" t="s">
        <v>88</v>
      </c>
      <c r="F390" s="56"/>
      <c r="G390" s="100" t="s">
        <v>94</v>
      </c>
      <c r="H390" s="54" t="s">
        <v>86</v>
      </c>
      <c r="I390" s="67">
        <v>4</v>
      </c>
      <c r="J390" s="40" t="s">
        <v>32</v>
      </c>
      <c r="K390" s="74" t="s">
        <v>32</v>
      </c>
      <c r="L390" s="42" t="s">
        <v>32</v>
      </c>
      <c r="M390" s="75"/>
      <c r="N390" s="44">
        <v>0</v>
      </c>
      <c r="O390" s="45">
        <f t="shared" si="12"/>
        <v>0</v>
      </c>
      <c r="P390" s="16"/>
      <c r="S390" s="60">
        <v>376</v>
      </c>
      <c r="T390" s="60" t="s">
        <v>93</v>
      </c>
      <c r="U390" s="73" t="s">
        <v>88</v>
      </c>
      <c r="V390" s="80" t="s">
        <v>94</v>
      </c>
      <c r="W390" s="68" t="s">
        <v>86</v>
      </c>
      <c r="X390" s="70">
        <v>4</v>
      </c>
      <c r="Y390" s="51" t="s">
        <v>33</v>
      </c>
      <c r="Z390" s="53">
        <v>344.44</v>
      </c>
      <c r="AA390" s="53">
        <f t="shared" si="13"/>
        <v>1377.76</v>
      </c>
      <c r="AB390" s="1"/>
      <c r="AC390" s="1"/>
    </row>
    <row r="391" ht="15">
      <c r="B391" s="14"/>
      <c r="C391" s="54">
        <v>377</v>
      </c>
      <c r="D391" s="65" t="s">
        <v>176</v>
      </c>
      <c r="E391" s="97" t="s">
        <v>29</v>
      </c>
      <c r="F391" s="35"/>
      <c r="G391" s="54" t="s">
        <v>55</v>
      </c>
      <c r="H391" s="65" t="s">
        <v>177</v>
      </c>
      <c r="I391" s="67">
        <v>20</v>
      </c>
      <c r="J391" s="40" t="s">
        <v>32</v>
      </c>
      <c r="K391" s="41" t="s">
        <v>32</v>
      </c>
      <c r="L391" s="42" t="s">
        <v>32</v>
      </c>
      <c r="M391" s="43"/>
      <c r="N391" s="44">
        <v>0</v>
      </c>
      <c r="O391" s="45">
        <f t="shared" si="12"/>
        <v>0</v>
      </c>
      <c r="P391" s="16"/>
      <c r="S391" s="60">
        <v>377</v>
      </c>
      <c r="T391" s="68" t="s">
        <v>176</v>
      </c>
      <c r="U391" s="79" t="s">
        <v>29</v>
      </c>
      <c r="V391" s="60" t="s">
        <v>55</v>
      </c>
      <c r="W391" s="60" t="s">
        <v>177</v>
      </c>
      <c r="X391" s="72">
        <v>20</v>
      </c>
      <c r="Y391" s="51" t="s">
        <v>33</v>
      </c>
      <c r="Z391" s="81">
        <v>1486.585818</v>
      </c>
      <c r="AA391" s="53">
        <f t="shared" si="13"/>
        <v>29731.716359999999</v>
      </c>
      <c r="AB391" s="1"/>
      <c r="AC391" s="1"/>
    </row>
    <row r="392" ht="15">
      <c r="B392" s="14"/>
      <c r="C392" s="54">
        <v>378</v>
      </c>
      <c r="D392" s="54" t="s">
        <v>151</v>
      </c>
      <c r="E392" s="77" t="s">
        <v>37</v>
      </c>
      <c r="F392" s="76"/>
      <c r="G392" s="100" t="s">
        <v>152</v>
      </c>
      <c r="H392" s="54" t="s">
        <v>31</v>
      </c>
      <c r="I392" s="67">
        <v>13</v>
      </c>
      <c r="J392" s="40" t="s">
        <v>32</v>
      </c>
      <c r="K392" s="58" t="s">
        <v>32</v>
      </c>
      <c r="L392" s="43" t="s">
        <v>32</v>
      </c>
      <c r="M392" s="42"/>
      <c r="N392" s="59">
        <v>0</v>
      </c>
      <c r="O392" s="45">
        <f t="shared" si="12"/>
        <v>0</v>
      </c>
      <c r="P392" s="16"/>
      <c r="S392" s="60">
        <v>378</v>
      </c>
      <c r="T392" s="60" t="s">
        <v>151</v>
      </c>
      <c r="U392" s="88" t="s">
        <v>37</v>
      </c>
      <c r="V392" s="80" t="s">
        <v>152</v>
      </c>
      <c r="W392" s="68" t="s">
        <v>31</v>
      </c>
      <c r="X392" s="70">
        <v>13</v>
      </c>
      <c r="Y392" s="51" t="s">
        <v>33</v>
      </c>
      <c r="Z392" s="52">
        <v>654.43600000000004</v>
      </c>
      <c r="AA392" s="53">
        <f t="shared" si="13"/>
        <v>8507.6679999999997</v>
      </c>
      <c r="AB392" s="1"/>
      <c r="AC392" s="1"/>
    </row>
    <row r="393" ht="15">
      <c r="B393" s="14"/>
      <c r="C393" s="54">
        <v>379</v>
      </c>
      <c r="D393" s="65" t="s">
        <v>151</v>
      </c>
      <c r="E393" s="76" t="s">
        <v>37</v>
      </c>
      <c r="F393" s="77"/>
      <c r="G393" s="78" t="s">
        <v>152</v>
      </c>
      <c r="H393" s="65" t="s">
        <v>92</v>
      </c>
      <c r="I393" s="67">
        <v>2</v>
      </c>
      <c r="J393" s="40" t="s">
        <v>32</v>
      </c>
      <c r="K393" s="41" t="s">
        <v>32</v>
      </c>
      <c r="L393" s="42" t="s">
        <v>32</v>
      </c>
      <c r="M393" s="43"/>
      <c r="N393" s="44">
        <v>0</v>
      </c>
      <c r="O393" s="45">
        <f t="shared" si="12"/>
        <v>0</v>
      </c>
      <c r="P393" s="16"/>
      <c r="S393" s="60">
        <v>379</v>
      </c>
      <c r="T393" s="68" t="s">
        <v>151</v>
      </c>
      <c r="U393" s="79" t="s">
        <v>37</v>
      </c>
      <c r="V393" s="80" t="s">
        <v>152</v>
      </c>
      <c r="W393" s="60" t="s">
        <v>92</v>
      </c>
      <c r="X393" s="72">
        <v>2</v>
      </c>
      <c r="Y393" s="51" t="s">
        <v>33</v>
      </c>
      <c r="Z393" s="52">
        <v>654.43600000000004</v>
      </c>
      <c r="AA393" s="53">
        <f t="shared" si="13"/>
        <v>1308.8720000000001</v>
      </c>
      <c r="AB393" s="1"/>
      <c r="AC393" s="1"/>
    </row>
    <row r="394" ht="15">
      <c r="B394" s="14"/>
      <c r="C394" s="54">
        <v>380</v>
      </c>
      <c r="D394" s="54" t="s">
        <v>95</v>
      </c>
      <c r="E394" s="35" t="s">
        <v>88</v>
      </c>
      <c r="F394" s="56"/>
      <c r="G394" s="100" t="s">
        <v>94</v>
      </c>
      <c r="H394" s="54" t="s">
        <v>96</v>
      </c>
      <c r="I394" s="67">
        <v>4</v>
      </c>
      <c r="J394" s="40" t="s">
        <v>32</v>
      </c>
      <c r="K394" s="58" t="s">
        <v>32</v>
      </c>
      <c r="L394" s="43" t="s">
        <v>32</v>
      </c>
      <c r="M394" s="42"/>
      <c r="N394" s="59">
        <v>0</v>
      </c>
      <c r="O394" s="45">
        <f t="shared" si="12"/>
        <v>0</v>
      </c>
      <c r="P394" s="16"/>
      <c r="S394" s="60">
        <v>380</v>
      </c>
      <c r="T394" s="60" t="s">
        <v>95</v>
      </c>
      <c r="U394" s="73" t="s">
        <v>88</v>
      </c>
      <c r="V394" s="80" t="s">
        <v>94</v>
      </c>
      <c r="W394" s="68" t="s">
        <v>96</v>
      </c>
      <c r="X394" s="70">
        <v>4</v>
      </c>
      <c r="Y394" s="51" t="s">
        <v>33</v>
      </c>
      <c r="Z394" s="53">
        <v>90.415499999999994</v>
      </c>
      <c r="AA394" s="53">
        <f t="shared" si="13"/>
        <v>361.66199999999998</v>
      </c>
      <c r="AB394" s="1"/>
      <c r="AC394" s="1"/>
    </row>
    <row r="395" ht="15">
      <c r="B395" s="14"/>
      <c r="C395" s="54">
        <v>381</v>
      </c>
      <c r="D395" s="65" t="s">
        <v>43</v>
      </c>
      <c r="E395" s="56" t="s">
        <v>37</v>
      </c>
      <c r="F395" s="35"/>
      <c r="G395" s="54" t="s">
        <v>44</v>
      </c>
      <c r="H395" s="65" t="s">
        <v>45</v>
      </c>
      <c r="I395" s="67">
        <v>80</v>
      </c>
      <c r="J395" s="40" t="s">
        <v>32</v>
      </c>
      <c r="K395" s="41" t="s">
        <v>32</v>
      </c>
      <c r="L395" s="42" t="s">
        <v>32</v>
      </c>
      <c r="M395" s="43"/>
      <c r="N395" s="44">
        <v>0</v>
      </c>
      <c r="O395" s="45">
        <f t="shared" si="12"/>
        <v>0</v>
      </c>
      <c r="P395" s="16"/>
      <c r="S395" s="60">
        <v>381</v>
      </c>
      <c r="T395" s="68" t="s">
        <v>43</v>
      </c>
      <c r="U395" s="62" t="s">
        <v>37</v>
      </c>
      <c r="V395" s="60" t="s">
        <v>44</v>
      </c>
      <c r="W395" s="60" t="s">
        <v>45</v>
      </c>
      <c r="X395" s="72">
        <v>80</v>
      </c>
      <c r="Y395" s="51" t="s">
        <v>33</v>
      </c>
      <c r="Z395" s="52">
        <v>96</v>
      </c>
      <c r="AA395" s="53">
        <f t="shared" si="13"/>
        <v>7680</v>
      </c>
      <c r="AB395" s="1"/>
      <c r="AC395" s="1"/>
    </row>
    <row r="396" ht="15">
      <c r="B396" s="14"/>
      <c r="C396" s="54">
        <v>382</v>
      </c>
      <c r="D396" s="54" t="s">
        <v>97</v>
      </c>
      <c r="E396" s="35" t="s">
        <v>37</v>
      </c>
      <c r="F396" s="56"/>
      <c r="G396" s="100" t="s">
        <v>44</v>
      </c>
      <c r="H396" s="54" t="s">
        <v>31</v>
      </c>
      <c r="I396" s="67">
        <v>10</v>
      </c>
      <c r="J396" s="40" t="s">
        <v>32</v>
      </c>
      <c r="K396" s="74" t="s">
        <v>32</v>
      </c>
      <c r="L396" s="43" t="s">
        <v>32</v>
      </c>
      <c r="M396" s="75"/>
      <c r="N396" s="59">
        <v>0</v>
      </c>
      <c r="O396" s="45">
        <f t="shared" si="12"/>
        <v>0</v>
      </c>
      <c r="P396" s="16"/>
      <c r="S396" s="60">
        <v>382</v>
      </c>
      <c r="T396" s="60" t="s">
        <v>97</v>
      </c>
      <c r="U396" s="73" t="s">
        <v>37</v>
      </c>
      <c r="V396" s="80" t="s">
        <v>44</v>
      </c>
      <c r="W396" s="68" t="s">
        <v>31</v>
      </c>
      <c r="X396" s="70">
        <v>10</v>
      </c>
      <c r="Y396" s="51" t="s">
        <v>33</v>
      </c>
      <c r="Z396" s="53">
        <v>297.0795</v>
      </c>
      <c r="AA396" s="53">
        <f t="shared" si="13"/>
        <v>2970.7950000000001</v>
      </c>
      <c r="AB396" s="1"/>
      <c r="AC396" s="1"/>
    </row>
    <row r="397" ht="15">
      <c r="B397" s="14"/>
      <c r="C397" s="54">
        <v>383</v>
      </c>
      <c r="D397" s="65" t="s">
        <v>148</v>
      </c>
      <c r="E397" s="56" t="s">
        <v>88</v>
      </c>
      <c r="F397" s="35"/>
      <c r="G397" s="99" t="s">
        <v>134</v>
      </c>
      <c r="H397" s="65" t="s">
        <v>31</v>
      </c>
      <c r="I397" s="67">
        <v>10</v>
      </c>
      <c r="J397" s="40" t="s">
        <v>32</v>
      </c>
      <c r="K397" s="41" t="s">
        <v>32</v>
      </c>
      <c r="L397" s="42" t="s">
        <v>32</v>
      </c>
      <c r="M397" s="43"/>
      <c r="N397" s="44">
        <v>0</v>
      </c>
      <c r="O397" s="45">
        <f t="shared" si="12"/>
        <v>0</v>
      </c>
      <c r="P397" s="16"/>
      <c r="S397" s="60">
        <v>383</v>
      </c>
      <c r="T397" s="68" t="s">
        <v>148</v>
      </c>
      <c r="U397" s="62" t="s">
        <v>88</v>
      </c>
      <c r="V397" s="89" t="s">
        <v>134</v>
      </c>
      <c r="W397" s="60" t="s">
        <v>31</v>
      </c>
      <c r="X397" s="72">
        <v>10</v>
      </c>
      <c r="Y397" s="51" t="s">
        <v>33</v>
      </c>
      <c r="Z397" s="81">
        <v>230.60791881999998</v>
      </c>
      <c r="AA397" s="53">
        <f t="shared" si="13"/>
        <v>2306.0791881999999</v>
      </c>
      <c r="AB397" s="1"/>
      <c r="AC397" s="1"/>
    </row>
    <row r="398" ht="15">
      <c r="B398" s="14"/>
      <c r="C398" s="54">
        <v>384</v>
      </c>
      <c r="D398" s="54" t="s">
        <v>113</v>
      </c>
      <c r="E398" s="35" t="s">
        <v>29</v>
      </c>
      <c r="F398" s="56"/>
      <c r="G398" s="65" t="s">
        <v>50</v>
      </c>
      <c r="H398" s="54" t="s">
        <v>31</v>
      </c>
      <c r="I398" s="67">
        <v>4</v>
      </c>
      <c r="J398" s="40" t="s">
        <v>32</v>
      </c>
      <c r="K398" s="58" t="s">
        <v>32</v>
      </c>
      <c r="L398" s="43" t="s">
        <v>32</v>
      </c>
      <c r="M398" s="42"/>
      <c r="N398" s="59">
        <v>0</v>
      </c>
      <c r="O398" s="45">
        <f t="shared" si="12"/>
        <v>0</v>
      </c>
      <c r="P398" s="16"/>
      <c r="S398" s="60">
        <v>384</v>
      </c>
      <c r="T398" s="60" t="s">
        <v>113</v>
      </c>
      <c r="U398" s="73" t="s">
        <v>29</v>
      </c>
      <c r="V398" s="60" t="s">
        <v>50</v>
      </c>
      <c r="W398" s="68" t="s">
        <v>31</v>
      </c>
      <c r="X398" s="70">
        <v>4</v>
      </c>
      <c r="Y398" s="51" t="s">
        <v>33</v>
      </c>
      <c r="Z398" s="81">
        <v>79.559784519999994</v>
      </c>
      <c r="AA398" s="53">
        <f t="shared" si="13"/>
        <v>318.23913807999998</v>
      </c>
      <c r="AB398" s="1"/>
      <c r="AC398" s="1"/>
    </row>
    <row r="399" ht="15">
      <c r="B399" s="14"/>
      <c r="C399" s="54">
        <v>385</v>
      </c>
      <c r="D399" s="65" t="s">
        <v>114</v>
      </c>
      <c r="E399" s="56" t="s">
        <v>29</v>
      </c>
      <c r="F399" s="35"/>
      <c r="G399" s="78" t="s">
        <v>50</v>
      </c>
      <c r="H399" s="65" t="s">
        <v>39</v>
      </c>
      <c r="I399" s="67">
        <v>73</v>
      </c>
      <c r="J399" s="40" t="s">
        <v>32</v>
      </c>
      <c r="K399" s="41" t="s">
        <v>32</v>
      </c>
      <c r="L399" s="42" t="s">
        <v>32</v>
      </c>
      <c r="M399" s="43"/>
      <c r="N399" s="44">
        <v>0</v>
      </c>
      <c r="O399" s="45">
        <f t="shared" si="12"/>
        <v>0</v>
      </c>
      <c r="P399" s="16"/>
      <c r="S399" s="60">
        <v>385</v>
      </c>
      <c r="T399" s="68" t="s">
        <v>114</v>
      </c>
      <c r="U399" s="62" t="s">
        <v>29</v>
      </c>
      <c r="V399" s="80" t="s">
        <v>50</v>
      </c>
      <c r="W399" s="60" t="s">
        <v>39</v>
      </c>
      <c r="X399" s="72">
        <v>73</v>
      </c>
      <c r="Y399" s="51" t="s">
        <v>33</v>
      </c>
      <c r="Z399" s="81">
        <v>123.75953086</v>
      </c>
      <c r="AA399" s="53">
        <f t="shared" si="13"/>
        <v>9034.4457527800005</v>
      </c>
      <c r="AB399" s="1"/>
      <c r="AC399" s="1"/>
    </row>
    <row r="400" ht="15">
      <c r="B400" s="14"/>
      <c r="C400" s="54">
        <v>386</v>
      </c>
      <c r="D400" s="85" t="s">
        <v>141</v>
      </c>
      <c r="E400" s="35" t="s">
        <v>88</v>
      </c>
      <c r="F400" s="56"/>
      <c r="G400" s="65" t="s">
        <v>142</v>
      </c>
      <c r="H400" s="85" t="s">
        <v>92</v>
      </c>
      <c r="I400" s="133">
        <v>260</v>
      </c>
      <c r="J400" s="40" t="s">
        <v>32</v>
      </c>
      <c r="K400" s="58" t="s">
        <v>32</v>
      </c>
      <c r="L400" s="43" t="s">
        <v>32</v>
      </c>
      <c r="M400" s="42"/>
      <c r="N400" s="59">
        <v>0</v>
      </c>
      <c r="O400" s="45">
        <f t="shared" si="12"/>
        <v>0</v>
      </c>
      <c r="P400" s="16"/>
      <c r="S400" s="60">
        <v>386</v>
      </c>
      <c r="T400" s="86" t="s">
        <v>141</v>
      </c>
      <c r="U400" s="73" t="s">
        <v>88</v>
      </c>
      <c r="V400" s="60" t="s">
        <v>142</v>
      </c>
      <c r="W400" s="134" t="s">
        <v>92</v>
      </c>
      <c r="X400" s="135">
        <v>260</v>
      </c>
      <c r="Y400" s="51" t="s">
        <v>33</v>
      </c>
      <c r="Z400" s="53">
        <v>64.582499999999996</v>
      </c>
      <c r="AA400" s="53">
        <f t="shared" si="13"/>
        <v>16791.450000000001</v>
      </c>
      <c r="AB400" s="1"/>
      <c r="AC400" s="1"/>
    </row>
    <row r="401" ht="15">
      <c r="B401" s="14"/>
      <c r="C401" s="54">
        <v>387</v>
      </c>
      <c r="D401" s="110" t="s">
        <v>141</v>
      </c>
      <c r="E401" s="56" t="s">
        <v>88</v>
      </c>
      <c r="F401" s="35"/>
      <c r="G401" s="54" t="s">
        <v>142</v>
      </c>
      <c r="H401" s="110" t="s">
        <v>92</v>
      </c>
      <c r="I401" s="133">
        <v>239</v>
      </c>
      <c r="J401" s="40" t="s">
        <v>32</v>
      </c>
      <c r="K401" s="41" t="s">
        <v>32</v>
      </c>
      <c r="L401" s="42" t="s">
        <v>32</v>
      </c>
      <c r="M401" s="43"/>
      <c r="N401" s="44">
        <v>0</v>
      </c>
      <c r="O401" s="45">
        <f t="shared" si="12"/>
        <v>0</v>
      </c>
      <c r="P401" s="16"/>
      <c r="S401" s="60">
        <v>387</v>
      </c>
      <c r="T401" s="134" t="s">
        <v>141</v>
      </c>
      <c r="U401" s="62" t="s">
        <v>88</v>
      </c>
      <c r="V401" s="60" t="s">
        <v>142</v>
      </c>
      <c r="W401" s="86" t="s">
        <v>92</v>
      </c>
      <c r="X401" s="136">
        <v>239</v>
      </c>
      <c r="Y401" s="51" t="s">
        <v>33</v>
      </c>
      <c r="Z401" s="53">
        <v>64.582499999999996</v>
      </c>
      <c r="AA401" s="53">
        <f t="shared" si="13"/>
        <v>15435.217499999999</v>
      </c>
      <c r="AB401" s="1"/>
      <c r="AC401" s="1"/>
    </row>
    <row r="402" ht="15">
      <c r="B402" s="14"/>
      <c r="C402" s="54">
        <v>388</v>
      </c>
      <c r="D402" s="137" t="s">
        <v>118</v>
      </c>
      <c r="E402" s="108" t="s">
        <v>29</v>
      </c>
      <c r="F402" s="109"/>
      <c r="G402" s="110" t="s">
        <v>55</v>
      </c>
      <c r="H402" s="85" t="s">
        <v>31</v>
      </c>
      <c r="I402" s="133">
        <v>24</v>
      </c>
      <c r="J402" s="40" t="s">
        <v>32</v>
      </c>
      <c r="K402" s="74" t="s">
        <v>32</v>
      </c>
      <c r="L402" s="43" t="s">
        <v>32</v>
      </c>
      <c r="M402" s="75"/>
      <c r="N402" s="59">
        <v>0</v>
      </c>
      <c r="O402" s="45">
        <f t="shared" si="12"/>
        <v>0</v>
      </c>
      <c r="P402" s="16"/>
      <c r="S402" s="60">
        <v>388</v>
      </c>
      <c r="T402" s="86" t="s">
        <v>118</v>
      </c>
      <c r="U402" s="107" t="s">
        <v>29</v>
      </c>
      <c r="V402" s="86" t="s">
        <v>55</v>
      </c>
      <c r="W402" s="134" t="s">
        <v>31</v>
      </c>
      <c r="X402" s="135">
        <v>24</v>
      </c>
      <c r="Y402" s="51" t="s">
        <v>33</v>
      </c>
      <c r="Z402" s="53">
        <v>400</v>
      </c>
      <c r="AA402" s="53">
        <f t="shared" si="13"/>
        <v>9600</v>
      </c>
      <c r="AB402" s="1"/>
      <c r="AC402" s="1"/>
    </row>
    <row r="403" ht="15">
      <c r="B403" s="14"/>
      <c r="C403" s="54">
        <v>389</v>
      </c>
      <c r="D403" s="110" t="s">
        <v>118</v>
      </c>
      <c r="E403" s="56" t="s">
        <v>88</v>
      </c>
      <c r="F403" s="35"/>
      <c r="G403" s="85" t="s">
        <v>131</v>
      </c>
      <c r="H403" s="110" t="s">
        <v>31</v>
      </c>
      <c r="I403" s="133">
        <v>8</v>
      </c>
      <c r="J403" s="40" t="s">
        <v>32</v>
      </c>
      <c r="K403" s="41" t="s">
        <v>32</v>
      </c>
      <c r="L403" s="42" t="s">
        <v>32</v>
      </c>
      <c r="M403" s="43"/>
      <c r="N403" s="44">
        <v>0</v>
      </c>
      <c r="O403" s="45">
        <f t="shared" si="12"/>
        <v>0</v>
      </c>
      <c r="P403" s="16"/>
      <c r="S403" s="60">
        <v>389</v>
      </c>
      <c r="T403" s="134" t="s">
        <v>118</v>
      </c>
      <c r="U403" s="62" t="s">
        <v>88</v>
      </c>
      <c r="V403" s="86" t="s">
        <v>131</v>
      </c>
      <c r="W403" s="86" t="s">
        <v>31</v>
      </c>
      <c r="X403" s="136">
        <v>8</v>
      </c>
      <c r="Y403" s="51" t="s">
        <v>33</v>
      </c>
      <c r="Z403" s="53">
        <v>400</v>
      </c>
      <c r="AA403" s="53">
        <f t="shared" si="13"/>
        <v>3200</v>
      </c>
      <c r="AB403" s="1"/>
      <c r="AC403" s="1"/>
    </row>
    <row r="404" ht="15">
      <c r="B404" s="14"/>
      <c r="C404" s="54">
        <v>390</v>
      </c>
      <c r="D404" s="85" t="s">
        <v>118</v>
      </c>
      <c r="E404" s="35" t="s">
        <v>88</v>
      </c>
      <c r="F404" s="56"/>
      <c r="G404" s="87" t="s">
        <v>131</v>
      </c>
      <c r="H404" s="85" t="s">
        <v>31</v>
      </c>
      <c r="I404" s="133">
        <v>62</v>
      </c>
      <c r="J404" s="40" t="s">
        <v>32</v>
      </c>
      <c r="K404" s="58" t="s">
        <v>32</v>
      </c>
      <c r="L404" s="43" t="s">
        <v>32</v>
      </c>
      <c r="M404" s="42"/>
      <c r="N404" s="59">
        <v>0</v>
      </c>
      <c r="O404" s="45">
        <f t="shared" si="12"/>
        <v>0</v>
      </c>
      <c r="P404" s="16"/>
      <c r="S404" s="60">
        <v>390</v>
      </c>
      <c r="T404" s="86" t="s">
        <v>118</v>
      </c>
      <c r="U404" s="73" t="s">
        <v>88</v>
      </c>
      <c r="V404" s="89" t="s">
        <v>131</v>
      </c>
      <c r="W404" s="134" t="s">
        <v>31</v>
      </c>
      <c r="X404" s="135">
        <v>62</v>
      </c>
      <c r="Y404" s="51" t="s">
        <v>33</v>
      </c>
      <c r="Z404" s="53">
        <v>400</v>
      </c>
      <c r="AA404" s="53">
        <f t="shared" si="13"/>
        <v>24800</v>
      </c>
      <c r="AB404" s="1"/>
      <c r="AC404" s="1"/>
    </row>
    <row r="405" ht="15">
      <c r="B405" s="14"/>
      <c r="C405" s="54">
        <v>391</v>
      </c>
      <c r="D405" s="110" t="s">
        <v>118</v>
      </c>
      <c r="E405" s="56" t="s">
        <v>29</v>
      </c>
      <c r="F405" s="35"/>
      <c r="G405" s="78" t="s">
        <v>119</v>
      </c>
      <c r="H405" s="110" t="s">
        <v>31</v>
      </c>
      <c r="I405" s="133">
        <v>23</v>
      </c>
      <c r="J405" s="40" t="s">
        <v>32</v>
      </c>
      <c r="K405" s="41" t="s">
        <v>32</v>
      </c>
      <c r="L405" s="42" t="s">
        <v>32</v>
      </c>
      <c r="M405" s="43"/>
      <c r="N405" s="44">
        <v>0</v>
      </c>
      <c r="O405" s="45">
        <f t="shared" si="12"/>
        <v>0</v>
      </c>
      <c r="P405" s="16"/>
      <c r="S405" s="60">
        <v>391</v>
      </c>
      <c r="T405" s="134" t="s">
        <v>118</v>
      </c>
      <c r="U405" s="62" t="s">
        <v>29</v>
      </c>
      <c r="V405" s="80" t="s">
        <v>119</v>
      </c>
      <c r="W405" s="86" t="s">
        <v>31</v>
      </c>
      <c r="X405" s="136">
        <v>23</v>
      </c>
      <c r="Y405" s="51" t="s">
        <v>33</v>
      </c>
      <c r="Z405" s="53">
        <v>400</v>
      </c>
      <c r="AA405" s="53">
        <f t="shared" si="13"/>
        <v>9200</v>
      </c>
      <c r="AB405" s="1"/>
      <c r="AC405" s="1"/>
    </row>
    <row r="406" ht="15">
      <c r="B406" s="14"/>
      <c r="C406" s="54">
        <v>392</v>
      </c>
      <c r="D406" s="85" t="s">
        <v>118</v>
      </c>
      <c r="E406" s="35" t="s">
        <v>88</v>
      </c>
      <c r="F406" s="56"/>
      <c r="G406" s="87" t="s">
        <v>131</v>
      </c>
      <c r="H406" s="85" t="s">
        <v>31</v>
      </c>
      <c r="I406" s="133">
        <v>7</v>
      </c>
      <c r="J406" s="40" t="s">
        <v>32</v>
      </c>
      <c r="K406" s="58" t="s">
        <v>32</v>
      </c>
      <c r="L406" s="43" t="s">
        <v>32</v>
      </c>
      <c r="M406" s="42"/>
      <c r="N406" s="59">
        <v>0</v>
      </c>
      <c r="O406" s="45">
        <f t="shared" si="12"/>
        <v>0</v>
      </c>
      <c r="P406" s="16"/>
      <c r="S406" s="60">
        <v>392</v>
      </c>
      <c r="T406" s="86" t="s">
        <v>118</v>
      </c>
      <c r="U406" s="73" t="s">
        <v>88</v>
      </c>
      <c r="V406" s="89" t="s">
        <v>131</v>
      </c>
      <c r="W406" s="134" t="s">
        <v>31</v>
      </c>
      <c r="X406" s="135">
        <v>7</v>
      </c>
      <c r="Y406" s="51" t="s">
        <v>33</v>
      </c>
      <c r="Z406" s="53">
        <v>400</v>
      </c>
      <c r="AA406" s="53">
        <f t="shared" si="13"/>
        <v>2800</v>
      </c>
      <c r="AB406" s="1"/>
      <c r="AC406" s="1"/>
    </row>
    <row r="407" ht="15">
      <c r="B407" s="14"/>
      <c r="C407" s="54">
        <v>393</v>
      </c>
      <c r="D407" s="110" t="s">
        <v>118</v>
      </c>
      <c r="E407" s="97" t="s">
        <v>29</v>
      </c>
      <c r="F407" s="35"/>
      <c r="G407" s="85" t="s">
        <v>55</v>
      </c>
      <c r="H407" s="110" t="s">
        <v>31</v>
      </c>
      <c r="I407" s="133">
        <v>7</v>
      </c>
      <c r="J407" s="40" t="s">
        <v>32</v>
      </c>
      <c r="K407" s="41" t="s">
        <v>32</v>
      </c>
      <c r="L407" s="42" t="s">
        <v>32</v>
      </c>
      <c r="M407" s="43"/>
      <c r="N407" s="44">
        <v>0</v>
      </c>
      <c r="O407" s="45">
        <f t="shared" si="12"/>
        <v>0</v>
      </c>
      <c r="P407" s="16"/>
      <c r="S407" s="60">
        <v>393</v>
      </c>
      <c r="T407" s="134" t="s">
        <v>118</v>
      </c>
      <c r="U407" s="79" t="s">
        <v>29</v>
      </c>
      <c r="V407" s="86" t="s">
        <v>55</v>
      </c>
      <c r="W407" s="86" t="s">
        <v>31</v>
      </c>
      <c r="X407" s="136">
        <v>7</v>
      </c>
      <c r="Y407" s="51" t="s">
        <v>33</v>
      </c>
      <c r="Z407" s="53">
        <v>400</v>
      </c>
      <c r="AA407" s="53">
        <f t="shared" si="13"/>
        <v>2800</v>
      </c>
      <c r="AB407" s="1"/>
      <c r="AC407" s="1"/>
    </row>
    <row r="408" ht="15">
      <c r="B408" s="14"/>
      <c r="C408" s="54">
        <v>394</v>
      </c>
      <c r="D408" s="85" t="s">
        <v>118</v>
      </c>
      <c r="E408" s="35" t="s">
        <v>29</v>
      </c>
      <c r="F408" s="56"/>
      <c r="G408" s="100" t="s">
        <v>119</v>
      </c>
      <c r="H408" s="85" t="s">
        <v>31</v>
      </c>
      <c r="I408" s="133">
        <v>4</v>
      </c>
      <c r="J408" s="40" t="s">
        <v>32</v>
      </c>
      <c r="K408" s="74" t="s">
        <v>32</v>
      </c>
      <c r="L408" s="43" t="s">
        <v>32</v>
      </c>
      <c r="M408" s="75"/>
      <c r="N408" s="59">
        <v>0</v>
      </c>
      <c r="O408" s="45">
        <f t="shared" si="12"/>
        <v>0</v>
      </c>
      <c r="P408" s="16"/>
      <c r="S408" s="60">
        <v>394</v>
      </c>
      <c r="T408" s="86" t="s">
        <v>118</v>
      </c>
      <c r="U408" s="73" t="s">
        <v>29</v>
      </c>
      <c r="V408" s="80" t="s">
        <v>119</v>
      </c>
      <c r="W408" s="134" t="s">
        <v>31</v>
      </c>
      <c r="X408" s="135">
        <v>4</v>
      </c>
      <c r="Y408" s="51" t="s">
        <v>33</v>
      </c>
      <c r="Z408" s="53">
        <v>400</v>
      </c>
      <c r="AA408" s="53">
        <f t="shared" si="13"/>
        <v>1600</v>
      </c>
      <c r="AB408" s="1"/>
      <c r="AC408" s="1"/>
    </row>
    <row r="409" ht="15">
      <c r="B409" s="14"/>
      <c r="C409" s="54">
        <v>395</v>
      </c>
      <c r="D409" s="110" t="s">
        <v>118</v>
      </c>
      <c r="E409" s="56" t="s">
        <v>88</v>
      </c>
      <c r="F409" s="35"/>
      <c r="G409" s="99" t="s">
        <v>131</v>
      </c>
      <c r="H409" s="110" t="s">
        <v>31</v>
      </c>
      <c r="I409" s="133">
        <v>23</v>
      </c>
      <c r="J409" s="40" t="s">
        <v>32</v>
      </c>
      <c r="K409" s="41" t="s">
        <v>32</v>
      </c>
      <c r="L409" s="42" t="s">
        <v>32</v>
      </c>
      <c r="M409" s="43"/>
      <c r="N409" s="44">
        <v>0</v>
      </c>
      <c r="O409" s="45">
        <f t="shared" si="12"/>
        <v>0</v>
      </c>
      <c r="P409" s="16"/>
      <c r="S409" s="60">
        <v>395</v>
      </c>
      <c r="T409" s="134" t="s">
        <v>118</v>
      </c>
      <c r="U409" s="62" t="s">
        <v>88</v>
      </c>
      <c r="V409" s="89" t="s">
        <v>131</v>
      </c>
      <c r="W409" s="86" t="s">
        <v>31</v>
      </c>
      <c r="X409" s="136">
        <v>23</v>
      </c>
      <c r="Y409" s="51" t="s">
        <v>33</v>
      </c>
      <c r="Z409" s="53">
        <v>400</v>
      </c>
      <c r="AA409" s="53">
        <f t="shared" si="13"/>
        <v>9200</v>
      </c>
      <c r="AB409" s="1"/>
      <c r="AC409" s="1"/>
    </row>
    <row r="410" ht="15">
      <c r="B410" s="14"/>
      <c r="C410" s="54">
        <v>396</v>
      </c>
      <c r="D410" s="85" t="s">
        <v>118</v>
      </c>
      <c r="E410" s="35" t="s">
        <v>29</v>
      </c>
      <c r="F410" s="56"/>
      <c r="G410" s="100" t="s">
        <v>119</v>
      </c>
      <c r="H410" s="85" t="s">
        <v>31</v>
      </c>
      <c r="I410" s="133">
        <v>17</v>
      </c>
      <c r="J410" s="40" t="s">
        <v>32</v>
      </c>
      <c r="K410" s="58" t="s">
        <v>32</v>
      </c>
      <c r="L410" s="43" t="s">
        <v>32</v>
      </c>
      <c r="M410" s="42"/>
      <c r="N410" s="59">
        <v>0</v>
      </c>
      <c r="O410" s="45">
        <f t="shared" si="12"/>
        <v>0</v>
      </c>
      <c r="P410" s="16"/>
      <c r="S410" s="60">
        <v>396</v>
      </c>
      <c r="T410" s="86" t="s">
        <v>118</v>
      </c>
      <c r="U410" s="73" t="s">
        <v>29</v>
      </c>
      <c r="V410" s="80" t="s">
        <v>119</v>
      </c>
      <c r="W410" s="134" t="s">
        <v>31</v>
      </c>
      <c r="X410" s="135">
        <v>17</v>
      </c>
      <c r="Y410" s="51" t="s">
        <v>33</v>
      </c>
      <c r="Z410" s="53">
        <v>400</v>
      </c>
      <c r="AA410" s="53">
        <f t="shared" si="13"/>
        <v>6800</v>
      </c>
      <c r="AB410" s="1"/>
      <c r="AC410" s="1"/>
    </row>
    <row r="411" ht="15">
      <c r="B411" s="14"/>
      <c r="C411" s="54">
        <v>397</v>
      </c>
      <c r="D411" s="110" t="s">
        <v>127</v>
      </c>
      <c r="E411" s="76" t="s">
        <v>88</v>
      </c>
      <c r="F411" s="77"/>
      <c r="G411" s="99" t="s">
        <v>128</v>
      </c>
      <c r="H411" s="110" t="s">
        <v>31</v>
      </c>
      <c r="I411" s="133">
        <v>167</v>
      </c>
      <c r="J411" s="40" t="s">
        <v>32</v>
      </c>
      <c r="K411" s="41" t="s">
        <v>32</v>
      </c>
      <c r="L411" s="42" t="s">
        <v>32</v>
      </c>
      <c r="M411" s="43"/>
      <c r="N411" s="44">
        <v>0</v>
      </c>
      <c r="O411" s="45">
        <f t="shared" si="12"/>
        <v>0</v>
      </c>
      <c r="P411" s="16"/>
      <c r="S411" s="60">
        <v>397</v>
      </c>
      <c r="T411" s="134" t="s">
        <v>127</v>
      </c>
      <c r="U411" s="79" t="s">
        <v>88</v>
      </c>
      <c r="V411" s="89" t="s">
        <v>128</v>
      </c>
      <c r="W411" s="86" t="s">
        <v>31</v>
      </c>
      <c r="X411" s="136">
        <v>167</v>
      </c>
      <c r="Y411" s="51" t="s">
        <v>33</v>
      </c>
      <c r="Z411" s="81">
        <v>329.76935319</v>
      </c>
      <c r="AA411" s="53">
        <f t="shared" si="13"/>
        <v>55071.481982730002</v>
      </c>
      <c r="AB411" s="1"/>
      <c r="AC411" s="1"/>
    </row>
    <row r="412" ht="15">
      <c r="B412" s="14"/>
      <c r="C412" s="54">
        <v>398</v>
      </c>
      <c r="D412" s="85" t="s">
        <v>36</v>
      </c>
      <c r="E412" s="66" t="s">
        <v>37</v>
      </c>
      <c r="F412" s="57"/>
      <c r="G412" s="65" t="s">
        <v>38</v>
      </c>
      <c r="H412" s="85" t="s">
        <v>39</v>
      </c>
      <c r="I412" s="133">
        <v>215</v>
      </c>
      <c r="J412" s="40" t="s">
        <v>32</v>
      </c>
      <c r="K412" s="58" t="s">
        <v>32</v>
      </c>
      <c r="L412" s="43" t="s">
        <v>32</v>
      </c>
      <c r="M412" s="42"/>
      <c r="N412" s="59">
        <v>0</v>
      </c>
      <c r="O412" s="45">
        <f t="shared" si="12"/>
        <v>0</v>
      </c>
      <c r="P412" s="16"/>
      <c r="S412" s="60">
        <v>398</v>
      </c>
      <c r="T412" s="86" t="s">
        <v>36</v>
      </c>
      <c r="U412" s="71" t="s">
        <v>37</v>
      </c>
      <c r="V412" s="60" t="s">
        <v>38</v>
      </c>
      <c r="W412" s="134" t="s">
        <v>39</v>
      </c>
      <c r="X412" s="135">
        <v>215</v>
      </c>
      <c r="Y412" s="51" t="s">
        <v>33</v>
      </c>
      <c r="Z412" s="52">
        <v>700</v>
      </c>
      <c r="AA412" s="53">
        <f t="shared" si="13"/>
        <v>150500</v>
      </c>
      <c r="AB412" s="1"/>
      <c r="AC412" s="1"/>
    </row>
    <row r="413" ht="15">
      <c r="B413" s="14"/>
      <c r="C413" s="54">
        <v>399</v>
      </c>
      <c r="D413" s="110" t="s">
        <v>36</v>
      </c>
      <c r="E413" s="57" t="s">
        <v>37</v>
      </c>
      <c r="F413" s="66"/>
      <c r="G413" s="54" t="s">
        <v>38</v>
      </c>
      <c r="H413" s="110" t="s">
        <v>39</v>
      </c>
      <c r="I413" s="133">
        <v>4</v>
      </c>
      <c r="J413" s="40" t="s">
        <v>32</v>
      </c>
      <c r="K413" s="41" t="s">
        <v>32</v>
      </c>
      <c r="L413" s="42" t="s">
        <v>32</v>
      </c>
      <c r="M413" s="43"/>
      <c r="N413" s="44">
        <v>0</v>
      </c>
      <c r="O413" s="45">
        <f t="shared" si="12"/>
        <v>0</v>
      </c>
      <c r="P413" s="16"/>
      <c r="S413" s="60">
        <v>399</v>
      </c>
      <c r="T413" s="134" t="s">
        <v>36</v>
      </c>
      <c r="U413" s="69" t="s">
        <v>37</v>
      </c>
      <c r="V413" s="60" t="s">
        <v>38</v>
      </c>
      <c r="W413" s="86" t="s">
        <v>39</v>
      </c>
      <c r="X413" s="136">
        <v>4</v>
      </c>
      <c r="Y413" s="51" t="s">
        <v>33</v>
      </c>
      <c r="Z413" s="52">
        <v>700</v>
      </c>
      <c r="AA413" s="53">
        <f t="shared" si="13"/>
        <v>2800</v>
      </c>
      <c r="AB413" s="1"/>
      <c r="AC413" s="1"/>
    </row>
    <row r="414" ht="15">
      <c r="B414" s="14"/>
      <c r="C414" s="54">
        <v>400</v>
      </c>
      <c r="D414" s="137" t="s">
        <v>120</v>
      </c>
      <c r="E414" s="108" t="s">
        <v>29</v>
      </c>
      <c r="F414" s="109"/>
      <c r="G414" s="65" t="s">
        <v>55</v>
      </c>
      <c r="H414" s="85" t="s">
        <v>31</v>
      </c>
      <c r="I414" s="133">
        <v>2</v>
      </c>
      <c r="J414" s="40" t="s">
        <v>32</v>
      </c>
      <c r="K414" s="74" t="s">
        <v>32</v>
      </c>
      <c r="L414" s="43" t="s">
        <v>32</v>
      </c>
      <c r="M414" s="75"/>
      <c r="N414" s="59">
        <v>0</v>
      </c>
      <c r="O414" s="45">
        <f t="shared" si="12"/>
        <v>0</v>
      </c>
      <c r="P414" s="16"/>
      <c r="S414" s="60">
        <v>400</v>
      </c>
      <c r="T414" s="86" t="s">
        <v>120</v>
      </c>
      <c r="U414" s="107" t="s">
        <v>29</v>
      </c>
      <c r="V414" s="60" t="s">
        <v>55</v>
      </c>
      <c r="W414" s="134" t="s">
        <v>31</v>
      </c>
      <c r="X414" s="135">
        <v>2</v>
      </c>
      <c r="Y414" s="51" t="s">
        <v>33</v>
      </c>
      <c r="Z414" s="81">
        <v>63.417173369999993</v>
      </c>
      <c r="AA414" s="53">
        <f t="shared" si="13"/>
        <v>126.83434673999999</v>
      </c>
      <c r="AB414" s="1"/>
      <c r="AC414" s="1"/>
    </row>
    <row r="415" ht="15">
      <c r="B415" s="14"/>
      <c r="C415" s="54">
        <v>401</v>
      </c>
      <c r="D415" s="110" t="s">
        <v>120</v>
      </c>
      <c r="E415" s="97" t="s">
        <v>29</v>
      </c>
      <c r="F415" s="35"/>
      <c r="G415" s="54" t="s">
        <v>55</v>
      </c>
      <c r="H415" s="110" t="s">
        <v>86</v>
      </c>
      <c r="I415" s="133">
        <v>52</v>
      </c>
      <c r="J415" s="40" t="s">
        <v>32</v>
      </c>
      <c r="K415" s="41" t="s">
        <v>32</v>
      </c>
      <c r="L415" s="42" t="s">
        <v>32</v>
      </c>
      <c r="M415" s="43"/>
      <c r="N415" s="44">
        <v>0</v>
      </c>
      <c r="O415" s="45">
        <f t="shared" si="12"/>
        <v>0</v>
      </c>
      <c r="P415" s="16"/>
      <c r="S415" s="60">
        <v>401</v>
      </c>
      <c r="T415" s="134" t="s">
        <v>120</v>
      </c>
      <c r="U415" s="79" t="s">
        <v>29</v>
      </c>
      <c r="V415" s="60" t="s">
        <v>55</v>
      </c>
      <c r="W415" s="86" t="s">
        <v>86</v>
      </c>
      <c r="X415" s="136">
        <v>52</v>
      </c>
      <c r="Y415" s="51" t="s">
        <v>33</v>
      </c>
      <c r="Z415" s="81">
        <v>63.417173369999993</v>
      </c>
      <c r="AA415" s="53">
        <f t="shared" si="13"/>
        <v>3297.6930152399996</v>
      </c>
      <c r="AB415" s="1"/>
      <c r="AC415" s="1"/>
    </row>
    <row r="416" ht="15">
      <c r="B416" s="14"/>
      <c r="C416" s="54">
        <v>402</v>
      </c>
      <c r="D416" s="137" t="s">
        <v>143</v>
      </c>
      <c r="E416" s="108" t="s">
        <v>29</v>
      </c>
      <c r="F416" s="109"/>
      <c r="G416" s="65" t="s">
        <v>55</v>
      </c>
      <c r="H416" s="85" t="s">
        <v>31</v>
      </c>
      <c r="I416" s="133">
        <v>10</v>
      </c>
      <c r="J416" s="40" t="s">
        <v>32</v>
      </c>
      <c r="K416" s="58" t="s">
        <v>32</v>
      </c>
      <c r="L416" s="43" t="s">
        <v>32</v>
      </c>
      <c r="M416" s="42"/>
      <c r="N416" s="59">
        <v>0</v>
      </c>
      <c r="O416" s="45">
        <f t="shared" si="12"/>
        <v>0</v>
      </c>
      <c r="P416" s="16"/>
      <c r="S416" s="60">
        <v>402</v>
      </c>
      <c r="T416" s="86" t="s">
        <v>143</v>
      </c>
      <c r="U416" s="107" t="s">
        <v>29</v>
      </c>
      <c r="V416" s="60" t="s">
        <v>55</v>
      </c>
      <c r="W416" s="134" t="s">
        <v>31</v>
      </c>
      <c r="X416" s="135">
        <v>10</v>
      </c>
      <c r="Y416" s="51" t="s">
        <v>33</v>
      </c>
      <c r="Z416" s="52">
        <v>3353.9845</v>
      </c>
      <c r="AA416" s="53">
        <f t="shared" si="13"/>
        <v>33539.845000000001</v>
      </c>
      <c r="AB416" s="1"/>
      <c r="AC416" s="1"/>
    </row>
    <row r="417" ht="15">
      <c r="B417" s="14"/>
      <c r="C417" s="54">
        <v>403</v>
      </c>
      <c r="D417" s="110" t="s">
        <v>178</v>
      </c>
      <c r="E417" s="97" t="s">
        <v>29</v>
      </c>
      <c r="F417" s="35"/>
      <c r="G417" s="85" t="s">
        <v>108</v>
      </c>
      <c r="H417" s="110" t="s">
        <v>31</v>
      </c>
      <c r="I417" s="133">
        <v>4</v>
      </c>
      <c r="J417" s="40" t="s">
        <v>32</v>
      </c>
      <c r="K417" s="41" t="s">
        <v>32</v>
      </c>
      <c r="L417" s="42" t="s">
        <v>32</v>
      </c>
      <c r="M417" s="43"/>
      <c r="N417" s="44">
        <v>0</v>
      </c>
      <c r="O417" s="45">
        <f t="shared" si="12"/>
        <v>0</v>
      </c>
      <c r="P417" s="16"/>
      <c r="S417" s="60">
        <v>403</v>
      </c>
      <c r="T417" s="134" t="s">
        <v>178</v>
      </c>
      <c r="U417" s="79" t="s">
        <v>29</v>
      </c>
      <c r="V417" s="86" t="s">
        <v>108</v>
      </c>
      <c r="W417" s="86" t="s">
        <v>31</v>
      </c>
      <c r="X417" s="136">
        <v>4</v>
      </c>
      <c r="Y417" s="51" t="s">
        <v>33</v>
      </c>
      <c r="Z417" s="53">
        <v>3358.29</v>
      </c>
      <c r="AA417" s="53">
        <f t="shared" si="13"/>
        <v>13433.16</v>
      </c>
      <c r="AB417" s="1"/>
      <c r="AC417" s="1"/>
    </row>
    <row r="418" ht="15">
      <c r="B418" s="14"/>
      <c r="C418" s="54">
        <v>404</v>
      </c>
      <c r="D418" s="85" t="s">
        <v>82</v>
      </c>
      <c r="E418" s="35" t="s">
        <v>37</v>
      </c>
      <c r="F418" s="56"/>
      <c r="G418" s="65" t="s">
        <v>83</v>
      </c>
      <c r="H418" s="85" t="s">
        <v>45</v>
      </c>
      <c r="I418" s="133">
        <v>55</v>
      </c>
      <c r="J418" s="40" t="s">
        <v>32</v>
      </c>
      <c r="K418" s="58" t="s">
        <v>32</v>
      </c>
      <c r="L418" s="43" t="s">
        <v>32</v>
      </c>
      <c r="M418" s="42"/>
      <c r="N418" s="59">
        <v>0</v>
      </c>
      <c r="O418" s="45">
        <f t="shared" si="12"/>
        <v>0</v>
      </c>
      <c r="P418" s="16"/>
      <c r="S418" s="60">
        <v>404</v>
      </c>
      <c r="T418" s="86" t="s">
        <v>82</v>
      </c>
      <c r="U418" s="73" t="s">
        <v>37</v>
      </c>
      <c r="V418" s="60" t="s">
        <v>83</v>
      </c>
      <c r="W418" s="134" t="s">
        <v>45</v>
      </c>
      <c r="X418" s="135">
        <v>55</v>
      </c>
      <c r="Y418" s="51" t="s">
        <v>33</v>
      </c>
      <c r="Z418" s="81">
        <v>2800</v>
      </c>
      <c r="AA418" s="53">
        <f t="shared" si="13"/>
        <v>154000</v>
      </c>
      <c r="AB418" s="1"/>
      <c r="AC418" s="1"/>
    </row>
    <row r="419" ht="15">
      <c r="B419" s="14"/>
      <c r="C419" s="54">
        <v>405</v>
      </c>
      <c r="D419" s="110" t="s">
        <v>103</v>
      </c>
      <c r="E419" s="56" t="s">
        <v>88</v>
      </c>
      <c r="F419" s="35"/>
      <c r="G419" s="78" t="s">
        <v>104</v>
      </c>
      <c r="H419" s="110" t="s">
        <v>31</v>
      </c>
      <c r="I419" s="133">
        <v>28</v>
      </c>
      <c r="J419" s="40" t="s">
        <v>32</v>
      </c>
      <c r="K419" s="41" t="s">
        <v>32</v>
      </c>
      <c r="L419" s="42" t="s">
        <v>32</v>
      </c>
      <c r="M419" s="43"/>
      <c r="N419" s="44">
        <v>0</v>
      </c>
      <c r="O419" s="45">
        <f t="shared" si="12"/>
        <v>0</v>
      </c>
      <c r="P419" s="16"/>
      <c r="S419" s="60">
        <v>405</v>
      </c>
      <c r="T419" s="134" t="s">
        <v>103</v>
      </c>
      <c r="U419" s="62" t="s">
        <v>88</v>
      </c>
      <c r="V419" s="80" t="s">
        <v>104</v>
      </c>
      <c r="W419" s="86" t="s">
        <v>31</v>
      </c>
      <c r="X419" s="136">
        <v>28</v>
      </c>
      <c r="Y419" s="51" t="s">
        <v>33</v>
      </c>
      <c r="Z419" s="81">
        <v>200.82100594999997</v>
      </c>
      <c r="AA419" s="53">
        <f t="shared" si="13"/>
        <v>5622.9881665999992</v>
      </c>
      <c r="AB419" s="1"/>
      <c r="AC419" s="1"/>
    </row>
    <row r="420" ht="15">
      <c r="B420" s="14"/>
      <c r="C420" s="54">
        <v>406</v>
      </c>
      <c r="D420" s="85" t="s">
        <v>72</v>
      </c>
      <c r="E420" s="35" t="s">
        <v>37</v>
      </c>
      <c r="F420" s="56"/>
      <c r="G420" s="65" t="s">
        <v>44</v>
      </c>
      <c r="H420" s="85" t="s">
        <v>39</v>
      </c>
      <c r="I420" s="133">
        <v>10</v>
      </c>
      <c r="J420" s="40" t="s">
        <v>32</v>
      </c>
      <c r="K420" s="74" t="s">
        <v>32</v>
      </c>
      <c r="L420" s="43" t="s">
        <v>32</v>
      </c>
      <c r="M420" s="75"/>
      <c r="N420" s="59">
        <v>0</v>
      </c>
      <c r="O420" s="45">
        <f t="shared" ref="O420:O483" si="14">I420*N420</f>
        <v>0</v>
      </c>
      <c r="P420" s="16"/>
      <c r="S420" s="60">
        <v>406</v>
      </c>
      <c r="T420" s="86" t="s">
        <v>72</v>
      </c>
      <c r="U420" s="73" t="s">
        <v>37</v>
      </c>
      <c r="V420" s="60" t="s">
        <v>44</v>
      </c>
      <c r="W420" s="134" t="s">
        <v>39</v>
      </c>
      <c r="X420" s="135">
        <v>10</v>
      </c>
      <c r="Y420" s="51" t="s">
        <v>33</v>
      </c>
      <c r="Z420" s="81">
        <v>1141.50937899</v>
      </c>
      <c r="AA420" s="53">
        <f t="shared" ref="AA420:AA483" si="15">Z420*X420</f>
        <v>11415.0937899</v>
      </c>
      <c r="AB420" s="1"/>
      <c r="AC420" s="1"/>
    </row>
    <row r="421" ht="15">
      <c r="B421" s="14"/>
      <c r="C421" s="54">
        <v>407</v>
      </c>
      <c r="D421" s="110" t="s">
        <v>72</v>
      </c>
      <c r="E421" s="56" t="s">
        <v>37</v>
      </c>
      <c r="F421" s="35"/>
      <c r="G421" s="78" t="s">
        <v>98</v>
      </c>
      <c r="H421" s="110" t="s">
        <v>45</v>
      </c>
      <c r="I421" s="133">
        <v>20</v>
      </c>
      <c r="J421" s="40" t="s">
        <v>32</v>
      </c>
      <c r="K421" s="41" t="s">
        <v>32</v>
      </c>
      <c r="L421" s="42" t="s">
        <v>32</v>
      </c>
      <c r="M421" s="43"/>
      <c r="N421" s="44">
        <v>0</v>
      </c>
      <c r="O421" s="45">
        <f t="shared" si="14"/>
        <v>0</v>
      </c>
      <c r="P421" s="16"/>
      <c r="S421" s="60">
        <v>407</v>
      </c>
      <c r="T421" s="134" t="s">
        <v>72</v>
      </c>
      <c r="U421" s="62" t="s">
        <v>37</v>
      </c>
      <c r="V421" s="80" t="s">
        <v>98</v>
      </c>
      <c r="W421" s="86" t="s">
        <v>45</v>
      </c>
      <c r="X421" s="136">
        <v>20</v>
      </c>
      <c r="Y421" s="51" t="s">
        <v>33</v>
      </c>
      <c r="Z421" s="81">
        <v>1141.50937899</v>
      </c>
      <c r="AA421" s="53">
        <f t="shared" si="15"/>
        <v>22830.1875798</v>
      </c>
      <c r="AB421" s="1"/>
      <c r="AC421" s="1"/>
    </row>
    <row r="422" ht="15">
      <c r="B422" s="14"/>
      <c r="C422" s="54">
        <v>408</v>
      </c>
      <c r="D422" s="85" t="s">
        <v>144</v>
      </c>
      <c r="E422" s="35" t="s">
        <v>88</v>
      </c>
      <c r="F422" s="56"/>
      <c r="G422" s="100" t="s">
        <v>145</v>
      </c>
      <c r="H422" s="85" t="s">
        <v>31</v>
      </c>
      <c r="I422" s="133">
        <v>1</v>
      </c>
      <c r="J422" s="102" t="s">
        <v>32</v>
      </c>
      <c r="K422" s="58" t="s">
        <v>32</v>
      </c>
      <c r="L422" s="75" t="s">
        <v>32</v>
      </c>
      <c r="M422" s="42"/>
      <c r="N422" s="103">
        <v>0</v>
      </c>
      <c r="O422" s="45">
        <f t="shared" si="14"/>
        <v>0</v>
      </c>
      <c r="P422" s="16"/>
      <c r="S422" s="60">
        <v>408</v>
      </c>
      <c r="T422" s="86" t="s">
        <v>144</v>
      </c>
      <c r="U422" s="73" t="s">
        <v>88</v>
      </c>
      <c r="V422" s="80" t="s">
        <v>145</v>
      </c>
      <c r="W422" s="134" t="s">
        <v>31</v>
      </c>
      <c r="X422" s="135">
        <v>1</v>
      </c>
      <c r="Y422" s="51" t="s">
        <v>33</v>
      </c>
      <c r="Z422" s="52">
        <v>2050</v>
      </c>
      <c r="AA422" s="53">
        <f t="shared" si="15"/>
        <v>2050</v>
      </c>
      <c r="AB422" s="1"/>
      <c r="AC422" s="1"/>
    </row>
    <row r="423" ht="15">
      <c r="B423" s="14"/>
      <c r="C423" s="54">
        <v>409</v>
      </c>
      <c r="D423" s="110" t="s">
        <v>144</v>
      </c>
      <c r="E423" s="56" t="s">
        <v>88</v>
      </c>
      <c r="F423" s="35"/>
      <c r="G423" s="78" t="s">
        <v>145</v>
      </c>
      <c r="H423" s="110" t="s">
        <v>31</v>
      </c>
      <c r="I423" s="133">
        <v>3</v>
      </c>
      <c r="J423" s="104" t="s">
        <v>32</v>
      </c>
      <c r="K423" s="41" t="s">
        <v>32</v>
      </c>
      <c r="L423" s="105" t="s">
        <v>32</v>
      </c>
      <c r="M423" s="43"/>
      <c r="N423" s="106">
        <v>0</v>
      </c>
      <c r="O423" s="45">
        <f t="shared" si="14"/>
        <v>0</v>
      </c>
      <c r="P423" s="16"/>
      <c r="S423" s="60">
        <v>409</v>
      </c>
      <c r="T423" s="134" t="s">
        <v>144</v>
      </c>
      <c r="U423" s="62" t="s">
        <v>88</v>
      </c>
      <c r="V423" s="80" t="s">
        <v>145</v>
      </c>
      <c r="W423" s="86" t="s">
        <v>31</v>
      </c>
      <c r="X423" s="136">
        <v>3</v>
      </c>
      <c r="Y423" s="51" t="s">
        <v>33</v>
      </c>
      <c r="Z423" s="52">
        <v>2050</v>
      </c>
      <c r="AA423" s="53">
        <f t="shared" si="15"/>
        <v>6150</v>
      </c>
      <c r="AB423" s="1"/>
      <c r="AC423" s="1"/>
    </row>
    <row r="424" ht="15">
      <c r="B424" s="14"/>
      <c r="C424" s="54">
        <v>410</v>
      </c>
      <c r="D424" s="137" t="s">
        <v>144</v>
      </c>
      <c r="E424" s="108" t="s">
        <v>29</v>
      </c>
      <c r="F424" s="109"/>
      <c r="G424" s="110" t="s">
        <v>55</v>
      </c>
      <c r="H424" s="85" t="s">
        <v>31</v>
      </c>
      <c r="I424" s="133">
        <v>4</v>
      </c>
      <c r="J424" s="40" t="s">
        <v>32</v>
      </c>
      <c r="K424" s="58" t="s">
        <v>32</v>
      </c>
      <c r="L424" s="43" t="s">
        <v>32</v>
      </c>
      <c r="M424" s="42"/>
      <c r="N424" s="59">
        <v>0</v>
      </c>
      <c r="O424" s="45">
        <f t="shared" si="14"/>
        <v>0</v>
      </c>
      <c r="P424" s="16"/>
      <c r="S424" s="60">
        <v>410</v>
      </c>
      <c r="T424" s="86" t="s">
        <v>144</v>
      </c>
      <c r="U424" s="107" t="s">
        <v>29</v>
      </c>
      <c r="V424" s="86" t="s">
        <v>55</v>
      </c>
      <c r="W424" s="134" t="s">
        <v>31</v>
      </c>
      <c r="X424" s="135">
        <v>4</v>
      </c>
      <c r="Y424" s="51" t="s">
        <v>33</v>
      </c>
      <c r="Z424" s="52">
        <v>2050</v>
      </c>
      <c r="AA424" s="53">
        <f t="shared" si="15"/>
        <v>8200</v>
      </c>
      <c r="AB424" s="1"/>
      <c r="AC424" s="1"/>
    </row>
    <row r="425" ht="15">
      <c r="B425" s="14"/>
      <c r="C425" s="54">
        <v>411</v>
      </c>
      <c r="D425" s="110" t="s">
        <v>160</v>
      </c>
      <c r="E425" s="56" t="s">
        <v>37</v>
      </c>
      <c r="F425" s="35"/>
      <c r="G425" s="78" t="s">
        <v>161</v>
      </c>
      <c r="H425" s="110" t="s">
        <v>45</v>
      </c>
      <c r="I425" s="133">
        <v>35</v>
      </c>
      <c r="J425" s="40" t="s">
        <v>32</v>
      </c>
      <c r="K425" s="41" t="s">
        <v>32</v>
      </c>
      <c r="L425" s="42" t="s">
        <v>32</v>
      </c>
      <c r="M425" s="43"/>
      <c r="N425" s="44">
        <v>0</v>
      </c>
      <c r="O425" s="45">
        <f t="shared" si="14"/>
        <v>0</v>
      </c>
      <c r="P425" s="16"/>
      <c r="S425" s="60">
        <v>411</v>
      </c>
      <c r="T425" s="134" t="s">
        <v>160</v>
      </c>
      <c r="U425" s="62" t="s">
        <v>37</v>
      </c>
      <c r="V425" s="80" t="s">
        <v>161</v>
      </c>
      <c r="W425" s="86" t="s">
        <v>45</v>
      </c>
      <c r="X425" s="136">
        <v>35</v>
      </c>
      <c r="Y425" s="51" t="s">
        <v>33</v>
      </c>
      <c r="Z425" s="81">
        <v>253.66877959000001</v>
      </c>
      <c r="AA425" s="53">
        <f t="shared" si="15"/>
        <v>8878.4072856500006</v>
      </c>
      <c r="AB425" s="1"/>
      <c r="AC425" s="1"/>
    </row>
    <row r="426" ht="15">
      <c r="B426" s="14"/>
      <c r="C426" s="54">
        <v>412</v>
      </c>
      <c r="D426" s="85" t="s">
        <v>107</v>
      </c>
      <c r="E426" s="35" t="s">
        <v>37</v>
      </c>
      <c r="F426" s="56"/>
      <c r="G426" s="100" t="s">
        <v>83</v>
      </c>
      <c r="H426" s="85" t="s">
        <v>31</v>
      </c>
      <c r="I426" s="133">
        <v>2</v>
      </c>
      <c r="J426" s="40" t="s">
        <v>32</v>
      </c>
      <c r="K426" s="58" t="s">
        <v>32</v>
      </c>
      <c r="L426" s="43" t="s">
        <v>32</v>
      </c>
      <c r="M426" s="42"/>
      <c r="N426" s="59">
        <v>0</v>
      </c>
      <c r="O426" s="45">
        <f t="shared" si="14"/>
        <v>0</v>
      </c>
      <c r="P426" s="16"/>
      <c r="S426" s="60">
        <v>412</v>
      </c>
      <c r="T426" s="86" t="s">
        <v>107</v>
      </c>
      <c r="U426" s="73" t="s">
        <v>37</v>
      </c>
      <c r="V426" s="80" t="s">
        <v>83</v>
      </c>
      <c r="W426" s="134" t="s">
        <v>31</v>
      </c>
      <c r="X426" s="135">
        <v>2</v>
      </c>
      <c r="Y426" s="51" t="s">
        <v>33</v>
      </c>
      <c r="Z426" s="53">
        <v>5412.0135</v>
      </c>
      <c r="AA426" s="53">
        <f t="shared" si="15"/>
        <v>10824.027</v>
      </c>
      <c r="AB426" s="1"/>
      <c r="AC426" s="1"/>
    </row>
    <row r="427" ht="15">
      <c r="B427" s="14"/>
      <c r="C427" s="54">
        <v>413</v>
      </c>
      <c r="D427" s="110" t="s">
        <v>107</v>
      </c>
      <c r="E427" s="97" t="s">
        <v>29</v>
      </c>
      <c r="F427" s="35"/>
      <c r="G427" s="54" t="s">
        <v>108</v>
      </c>
      <c r="H427" s="110" t="s">
        <v>179</v>
      </c>
      <c r="I427" s="133">
        <v>2</v>
      </c>
      <c r="J427" s="40" t="s">
        <v>32</v>
      </c>
      <c r="K427" s="74" t="s">
        <v>32</v>
      </c>
      <c r="L427" s="42" t="s">
        <v>32</v>
      </c>
      <c r="M427" s="75"/>
      <c r="N427" s="44">
        <v>0</v>
      </c>
      <c r="O427" s="45">
        <f t="shared" si="14"/>
        <v>0</v>
      </c>
      <c r="P427" s="16"/>
      <c r="S427" s="60">
        <v>413</v>
      </c>
      <c r="T427" s="134" t="s">
        <v>107</v>
      </c>
      <c r="U427" s="79" t="s">
        <v>29</v>
      </c>
      <c r="V427" s="60" t="s">
        <v>108</v>
      </c>
      <c r="W427" s="86" t="s">
        <v>179</v>
      </c>
      <c r="X427" s="136">
        <v>2</v>
      </c>
      <c r="Y427" s="51" t="s">
        <v>33</v>
      </c>
      <c r="Z427" s="53">
        <v>5412.0135</v>
      </c>
      <c r="AA427" s="53">
        <f t="shared" si="15"/>
        <v>10824.027</v>
      </c>
      <c r="AB427" s="1"/>
      <c r="AC427" s="1"/>
    </row>
    <row r="428" ht="15">
      <c r="B428" s="14"/>
      <c r="C428" s="54">
        <v>414</v>
      </c>
      <c r="D428" s="85" t="s">
        <v>157</v>
      </c>
      <c r="E428" s="77" t="s">
        <v>29</v>
      </c>
      <c r="F428" s="76"/>
      <c r="G428" s="110" t="s">
        <v>147</v>
      </c>
      <c r="H428" s="85" t="s">
        <v>31</v>
      </c>
      <c r="I428" s="133">
        <v>3</v>
      </c>
      <c r="J428" s="40" t="s">
        <v>32</v>
      </c>
      <c r="K428" s="41" t="s">
        <v>32</v>
      </c>
      <c r="L428" s="42" t="s">
        <v>32</v>
      </c>
      <c r="M428" s="43"/>
      <c r="N428" s="44">
        <v>0</v>
      </c>
      <c r="O428" s="45">
        <f t="shared" si="14"/>
        <v>0</v>
      </c>
      <c r="P428" s="16"/>
      <c r="S428" s="60">
        <v>414</v>
      </c>
      <c r="T428" s="86" t="s">
        <v>157</v>
      </c>
      <c r="U428" s="88" t="s">
        <v>29</v>
      </c>
      <c r="V428" s="86" t="s">
        <v>147</v>
      </c>
      <c r="W428" s="134" t="s">
        <v>31</v>
      </c>
      <c r="X428" s="135">
        <v>3</v>
      </c>
      <c r="Y428" s="51" t="s">
        <v>33</v>
      </c>
      <c r="Z428" s="81">
        <v>1950</v>
      </c>
      <c r="AA428" s="53">
        <f t="shared" si="15"/>
        <v>5850</v>
      </c>
      <c r="AB428" s="1"/>
      <c r="AC428" s="1"/>
    </row>
    <row r="429" ht="15">
      <c r="B429" s="14"/>
      <c r="C429" s="54">
        <v>415</v>
      </c>
      <c r="D429" s="110" t="s">
        <v>169</v>
      </c>
      <c r="E429" s="97" t="s">
        <v>29</v>
      </c>
      <c r="F429" s="35"/>
      <c r="G429" s="54" t="s">
        <v>55</v>
      </c>
      <c r="H429" s="110" t="s">
        <v>31</v>
      </c>
      <c r="I429" s="133">
        <v>4</v>
      </c>
      <c r="J429" s="40" t="s">
        <v>32</v>
      </c>
      <c r="K429" s="58" t="s">
        <v>32</v>
      </c>
      <c r="L429" s="43" t="s">
        <v>32</v>
      </c>
      <c r="M429" s="42"/>
      <c r="N429" s="59">
        <v>0</v>
      </c>
      <c r="O429" s="45">
        <f t="shared" si="14"/>
        <v>0</v>
      </c>
      <c r="P429" s="16"/>
      <c r="S429" s="60">
        <v>415</v>
      </c>
      <c r="T429" s="134" t="s">
        <v>169</v>
      </c>
      <c r="U429" s="79" t="s">
        <v>29</v>
      </c>
      <c r="V429" s="60" t="s">
        <v>55</v>
      </c>
      <c r="W429" s="86" t="s">
        <v>31</v>
      </c>
      <c r="X429" s="136">
        <v>4</v>
      </c>
      <c r="Y429" s="51" t="s">
        <v>33</v>
      </c>
      <c r="Z429" s="81">
        <v>2997.87263394</v>
      </c>
      <c r="AA429" s="53">
        <f t="shared" si="15"/>
        <v>11991.49053576</v>
      </c>
      <c r="AB429" s="1"/>
      <c r="AC429" s="1"/>
    </row>
    <row r="430" ht="15">
      <c r="B430" s="14"/>
      <c r="C430" s="54">
        <v>416</v>
      </c>
      <c r="D430" s="85" t="s">
        <v>136</v>
      </c>
      <c r="E430" s="35" t="s">
        <v>88</v>
      </c>
      <c r="F430" s="56"/>
      <c r="G430" s="100" t="s">
        <v>128</v>
      </c>
      <c r="H430" s="85" t="s">
        <v>31</v>
      </c>
      <c r="I430" s="133">
        <v>73</v>
      </c>
      <c r="J430" s="40" t="s">
        <v>32</v>
      </c>
      <c r="K430" s="41" t="s">
        <v>32</v>
      </c>
      <c r="L430" s="42" t="s">
        <v>32</v>
      </c>
      <c r="M430" s="43"/>
      <c r="N430" s="44">
        <v>0</v>
      </c>
      <c r="O430" s="45">
        <f t="shared" si="14"/>
        <v>0</v>
      </c>
      <c r="P430" s="16"/>
      <c r="S430" s="60">
        <v>416</v>
      </c>
      <c r="T430" s="86" t="s">
        <v>136</v>
      </c>
      <c r="U430" s="73" t="s">
        <v>88</v>
      </c>
      <c r="V430" s="80" t="s">
        <v>128</v>
      </c>
      <c r="W430" s="134" t="s">
        <v>31</v>
      </c>
      <c r="X430" s="135">
        <v>73</v>
      </c>
      <c r="Y430" s="51" t="s">
        <v>33</v>
      </c>
      <c r="Z430" s="81">
        <v>650</v>
      </c>
      <c r="AA430" s="53">
        <f t="shared" si="15"/>
        <v>47450</v>
      </c>
      <c r="AB430" s="1"/>
      <c r="AC430" s="1"/>
    </row>
    <row r="431" ht="15">
      <c r="B431" s="14"/>
      <c r="C431" s="54">
        <v>417</v>
      </c>
      <c r="D431" s="110" t="s">
        <v>136</v>
      </c>
      <c r="E431" s="56" t="s">
        <v>88</v>
      </c>
      <c r="F431" s="35"/>
      <c r="G431" s="78" t="s">
        <v>128</v>
      </c>
      <c r="H431" s="110" t="s">
        <v>31</v>
      </c>
      <c r="I431" s="133">
        <v>22</v>
      </c>
      <c r="J431" s="40" t="s">
        <v>32</v>
      </c>
      <c r="K431" s="58" t="s">
        <v>32</v>
      </c>
      <c r="L431" s="43" t="s">
        <v>32</v>
      </c>
      <c r="M431" s="42"/>
      <c r="N431" s="59">
        <v>0</v>
      </c>
      <c r="O431" s="45">
        <f t="shared" si="14"/>
        <v>0</v>
      </c>
      <c r="P431" s="16"/>
      <c r="S431" s="60">
        <v>417</v>
      </c>
      <c r="T431" s="134" t="s">
        <v>136</v>
      </c>
      <c r="U431" s="62" t="s">
        <v>88</v>
      </c>
      <c r="V431" s="80" t="s">
        <v>128</v>
      </c>
      <c r="W431" s="86" t="s">
        <v>31</v>
      </c>
      <c r="X431" s="136">
        <v>22</v>
      </c>
      <c r="Y431" s="51" t="s">
        <v>33</v>
      </c>
      <c r="Z431" s="81">
        <v>650</v>
      </c>
      <c r="AA431" s="53">
        <f t="shared" si="15"/>
        <v>14300</v>
      </c>
      <c r="AB431" s="1"/>
      <c r="AC431" s="1"/>
    </row>
    <row r="432" ht="15">
      <c r="B432" s="14"/>
      <c r="C432" s="54">
        <v>418</v>
      </c>
      <c r="D432" s="85" t="s">
        <v>146</v>
      </c>
      <c r="E432" s="77" t="s">
        <v>29</v>
      </c>
      <c r="F432" s="76"/>
      <c r="G432" s="110" t="s">
        <v>147</v>
      </c>
      <c r="H432" s="85" t="s">
        <v>86</v>
      </c>
      <c r="I432" s="133">
        <v>14</v>
      </c>
      <c r="J432" s="40" t="s">
        <v>32</v>
      </c>
      <c r="K432" s="41" t="s">
        <v>32</v>
      </c>
      <c r="L432" s="42" t="s">
        <v>32</v>
      </c>
      <c r="M432" s="43"/>
      <c r="N432" s="44">
        <v>0</v>
      </c>
      <c r="O432" s="45">
        <f t="shared" si="14"/>
        <v>0</v>
      </c>
      <c r="P432" s="16"/>
      <c r="S432" s="60">
        <v>418</v>
      </c>
      <c r="T432" s="86" t="s">
        <v>146</v>
      </c>
      <c r="U432" s="88" t="s">
        <v>29</v>
      </c>
      <c r="V432" s="86" t="s">
        <v>147</v>
      </c>
      <c r="W432" s="134" t="s">
        <v>86</v>
      </c>
      <c r="X432" s="135">
        <v>14</v>
      </c>
      <c r="Y432" s="51" t="s">
        <v>33</v>
      </c>
      <c r="Z432" s="52">
        <v>1340.7327</v>
      </c>
      <c r="AA432" s="53">
        <f t="shared" si="15"/>
        <v>18770.257799999999</v>
      </c>
      <c r="AB432" s="1"/>
      <c r="AC432" s="1"/>
    </row>
    <row r="433" ht="15">
      <c r="B433" s="14"/>
      <c r="C433" s="54">
        <v>419</v>
      </c>
      <c r="D433" s="110" t="s">
        <v>84</v>
      </c>
      <c r="E433" s="76" t="s">
        <v>29</v>
      </c>
      <c r="F433" s="77"/>
      <c r="G433" s="99" t="s">
        <v>85</v>
      </c>
      <c r="H433" s="110" t="s">
        <v>86</v>
      </c>
      <c r="I433" s="133">
        <v>566</v>
      </c>
      <c r="J433" s="40" t="s">
        <v>32</v>
      </c>
      <c r="K433" s="74" t="s">
        <v>32</v>
      </c>
      <c r="L433" s="43" t="s">
        <v>32</v>
      </c>
      <c r="M433" s="75"/>
      <c r="N433" s="59">
        <v>0</v>
      </c>
      <c r="O433" s="45">
        <f t="shared" si="14"/>
        <v>0</v>
      </c>
      <c r="P433" s="16"/>
      <c r="S433" s="60">
        <v>419</v>
      </c>
      <c r="T433" s="134" t="s">
        <v>84</v>
      </c>
      <c r="U433" s="79" t="s">
        <v>29</v>
      </c>
      <c r="V433" s="89" t="s">
        <v>85</v>
      </c>
      <c r="W433" s="86" t="s">
        <v>86</v>
      </c>
      <c r="X433" s="136">
        <v>566</v>
      </c>
      <c r="Y433" s="51" t="s">
        <v>33</v>
      </c>
      <c r="Z433" s="53">
        <v>258.32999999999998</v>
      </c>
      <c r="AA433" s="53">
        <f t="shared" si="15"/>
        <v>146214.78</v>
      </c>
      <c r="AB433" s="1"/>
      <c r="AC433" s="1"/>
    </row>
    <row r="434" ht="15">
      <c r="B434" s="14"/>
      <c r="C434" s="54">
        <v>420</v>
      </c>
      <c r="D434" s="85" t="s">
        <v>84</v>
      </c>
      <c r="E434" s="77" t="s">
        <v>29</v>
      </c>
      <c r="F434" s="76"/>
      <c r="G434" s="87" t="s">
        <v>85</v>
      </c>
      <c r="H434" s="85" t="s">
        <v>86</v>
      </c>
      <c r="I434" s="133">
        <v>224</v>
      </c>
      <c r="J434" s="40" t="s">
        <v>32</v>
      </c>
      <c r="K434" s="41" t="s">
        <v>32</v>
      </c>
      <c r="L434" s="42" t="s">
        <v>32</v>
      </c>
      <c r="M434" s="43"/>
      <c r="N434" s="44">
        <v>0</v>
      </c>
      <c r="O434" s="45">
        <f t="shared" si="14"/>
        <v>0</v>
      </c>
      <c r="P434" s="16"/>
      <c r="S434" s="60">
        <v>420</v>
      </c>
      <c r="T434" s="86" t="s">
        <v>84</v>
      </c>
      <c r="U434" s="88" t="s">
        <v>29</v>
      </c>
      <c r="V434" s="89" t="s">
        <v>85</v>
      </c>
      <c r="W434" s="134" t="s">
        <v>86</v>
      </c>
      <c r="X434" s="135">
        <v>224</v>
      </c>
      <c r="Y434" s="51" t="s">
        <v>33</v>
      </c>
      <c r="Z434" s="53">
        <v>258.32999999999998</v>
      </c>
      <c r="AA434" s="53">
        <f t="shared" si="15"/>
        <v>57865.919999999998</v>
      </c>
      <c r="AB434" s="1"/>
      <c r="AC434" s="1"/>
    </row>
    <row r="435" ht="15">
      <c r="B435" s="14"/>
      <c r="C435" s="54">
        <v>421</v>
      </c>
      <c r="D435" s="110" t="s">
        <v>84</v>
      </c>
      <c r="E435" s="76" t="s">
        <v>29</v>
      </c>
      <c r="F435" s="77"/>
      <c r="G435" s="99" t="s">
        <v>85</v>
      </c>
      <c r="H435" s="110" t="s">
        <v>86</v>
      </c>
      <c r="I435" s="133">
        <v>41</v>
      </c>
      <c r="J435" s="40" t="s">
        <v>32</v>
      </c>
      <c r="K435" s="58" t="s">
        <v>32</v>
      </c>
      <c r="L435" s="43" t="s">
        <v>32</v>
      </c>
      <c r="M435" s="42"/>
      <c r="N435" s="59">
        <v>0</v>
      </c>
      <c r="O435" s="45">
        <f t="shared" si="14"/>
        <v>0</v>
      </c>
      <c r="P435" s="16"/>
      <c r="S435" s="60">
        <v>421</v>
      </c>
      <c r="T435" s="134" t="s">
        <v>84</v>
      </c>
      <c r="U435" s="79" t="s">
        <v>29</v>
      </c>
      <c r="V435" s="89" t="s">
        <v>85</v>
      </c>
      <c r="W435" s="86" t="s">
        <v>86</v>
      </c>
      <c r="X435" s="136">
        <v>41</v>
      </c>
      <c r="Y435" s="51" t="s">
        <v>33</v>
      </c>
      <c r="Z435" s="53">
        <v>258.32999999999998</v>
      </c>
      <c r="AA435" s="53">
        <f t="shared" si="15"/>
        <v>10591.529999999999</v>
      </c>
      <c r="AB435" s="1"/>
      <c r="AC435" s="1"/>
    </row>
    <row r="436" ht="15">
      <c r="B436" s="14"/>
      <c r="C436" s="54">
        <v>422</v>
      </c>
      <c r="D436" s="85" t="s">
        <v>84</v>
      </c>
      <c r="E436" s="77" t="s">
        <v>29</v>
      </c>
      <c r="F436" s="76"/>
      <c r="G436" s="87" t="s">
        <v>85</v>
      </c>
      <c r="H436" s="85" t="s">
        <v>86</v>
      </c>
      <c r="I436" s="133">
        <v>110</v>
      </c>
      <c r="J436" s="40" t="s">
        <v>32</v>
      </c>
      <c r="K436" s="41" t="s">
        <v>32</v>
      </c>
      <c r="L436" s="42" t="s">
        <v>32</v>
      </c>
      <c r="M436" s="43"/>
      <c r="N436" s="44">
        <v>0</v>
      </c>
      <c r="O436" s="45">
        <f t="shared" si="14"/>
        <v>0</v>
      </c>
      <c r="P436" s="16"/>
      <c r="S436" s="60">
        <v>422</v>
      </c>
      <c r="T436" s="86" t="s">
        <v>84</v>
      </c>
      <c r="U436" s="88" t="s">
        <v>29</v>
      </c>
      <c r="V436" s="89" t="s">
        <v>85</v>
      </c>
      <c r="W436" s="134" t="s">
        <v>86</v>
      </c>
      <c r="X436" s="135">
        <v>110</v>
      </c>
      <c r="Y436" s="51" t="s">
        <v>33</v>
      </c>
      <c r="Z436" s="53">
        <v>258.32999999999998</v>
      </c>
      <c r="AA436" s="53">
        <f t="shared" si="15"/>
        <v>28416.299999999999</v>
      </c>
      <c r="AB436" s="1"/>
      <c r="AC436" s="1"/>
    </row>
    <row r="437" ht="15">
      <c r="B437" s="14"/>
      <c r="C437" s="54">
        <v>423</v>
      </c>
      <c r="D437" s="110" t="s">
        <v>84</v>
      </c>
      <c r="E437" s="76" t="s">
        <v>29</v>
      </c>
      <c r="F437" s="77"/>
      <c r="G437" s="99" t="s">
        <v>85</v>
      </c>
      <c r="H437" s="110" t="s">
        <v>86</v>
      </c>
      <c r="I437" s="133">
        <v>73</v>
      </c>
      <c r="J437" s="40" t="s">
        <v>32</v>
      </c>
      <c r="K437" s="58" t="s">
        <v>32</v>
      </c>
      <c r="L437" s="43" t="s">
        <v>32</v>
      </c>
      <c r="M437" s="42"/>
      <c r="N437" s="59">
        <v>0</v>
      </c>
      <c r="O437" s="45">
        <f t="shared" si="14"/>
        <v>0</v>
      </c>
      <c r="P437" s="16"/>
      <c r="S437" s="60">
        <v>423</v>
      </c>
      <c r="T437" s="134" t="s">
        <v>84</v>
      </c>
      <c r="U437" s="79" t="s">
        <v>29</v>
      </c>
      <c r="V437" s="89" t="s">
        <v>85</v>
      </c>
      <c r="W437" s="86" t="s">
        <v>86</v>
      </c>
      <c r="X437" s="136">
        <v>73</v>
      </c>
      <c r="Y437" s="51" t="s">
        <v>33</v>
      </c>
      <c r="Z437" s="53">
        <v>258.32999999999998</v>
      </c>
      <c r="AA437" s="53">
        <f t="shared" si="15"/>
        <v>18858.09</v>
      </c>
      <c r="AB437" s="1"/>
      <c r="AC437" s="1"/>
    </row>
    <row r="438" ht="15">
      <c r="B438" s="14"/>
      <c r="C438" s="54">
        <v>424</v>
      </c>
      <c r="D438" s="137" t="s">
        <v>54</v>
      </c>
      <c r="E438" s="108" t="s">
        <v>29</v>
      </c>
      <c r="F438" s="109"/>
      <c r="G438" s="110" t="s">
        <v>55</v>
      </c>
      <c r="H438" s="85" t="s">
        <v>31</v>
      </c>
      <c r="I438" s="133">
        <v>100</v>
      </c>
      <c r="J438" s="40" t="s">
        <v>32</v>
      </c>
      <c r="K438" s="41" t="s">
        <v>32</v>
      </c>
      <c r="L438" s="42" t="s">
        <v>32</v>
      </c>
      <c r="M438" s="43"/>
      <c r="N438" s="44">
        <v>0</v>
      </c>
      <c r="O438" s="45">
        <f t="shared" si="14"/>
        <v>0</v>
      </c>
      <c r="P438" s="16"/>
      <c r="S438" s="60">
        <v>424</v>
      </c>
      <c r="T438" s="86" t="s">
        <v>54</v>
      </c>
      <c r="U438" s="107" t="s">
        <v>29</v>
      </c>
      <c r="V438" s="86" t="s">
        <v>55</v>
      </c>
      <c r="W438" s="134" t="s">
        <v>31</v>
      </c>
      <c r="X438" s="135">
        <v>100</v>
      </c>
      <c r="Y438" s="51" t="s">
        <v>33</v>
      </c>
      <c r="Z438" s="81">
        <v>57.652022759999994</v>
      </c>
      <c r="AA438" s="53">
        <f t="shared" si="15"/>
        <v>5765.2022759999991</v>
      </c>
      <c r="AB438" s="1"/>
      <c r="AC438" s="1"/>
    </row>
    <row r="439" ht="15">
      <c r="B439" s="14"/>
      <c r="C439" s="54">
        <v>425</v>
      </c>
      <c r="D439" s="110" t="s">
        <v>123</v>
      </c>
      <c r="E439" s="76" t="s">
        <v>29</v>
      </c>
      <c r="F439" s="77"/>
      <c r="G439" s="78" t="s">
        <v>50</v>
      </c>
      <c r="H439" s="110" t="s">
        <v>31</v>
      </c>
      <c r="I439" s="133">
        <v>427</v>
      </c>
      <c r="J439" s="40" t="s">
        <v>32</v>
      </c>
      <c r="K439" s="74" t="s">
        <v>32</v>
      </c>
      <c r="L439" s="43" t="s">
        <v>32</v>
      </c>
      <c r="M439" s="75"/>
      <c r="N439" s="59">
        <v>0</v>
      </c>
      <c r="O439" s="45">
        <f t="shared" si="14"/>
        <v>0</v>
      </c>
      <c r="P439" s="16"/>
      <c r="S439" s="60">
        <v>425</v>
      </c>
      <c r="T439" s="134" t="s">
        <v>123</v>
      </c>
      <c r="U439" s="79" t="s">
        <v>29</v>
      </c>
      <c r="V439" s="80" t="s">
        <v>50</v>
      </c>
      <c r="W439" s="86" t="s">
        <v>31</v>
      </c>
      <c r="X439" s="136">
        <v>427</v>
      </c>
      <c r="Y439" s="51" t="s">
        <v>33</v>
      </c>
      <c r="Z439" s="81">
        <v>477.92668868000004</v>
      </c>
      <c r="AA439" s="53">
        <f t="shared" si="15"/>
        <v>204074.69606636002</v>
      </c>
      <c r="AB439" s="1"/>
      <c r="AC439" s="1"/>
    </row>
    <row r="440" ht="15">
      <c r="B440" s="14"/>
      <c r="C440" s="54">
        <v>426</v>
      </c>
      <c r="D440" s="85" t="s">
        <v>123</v>
      </c>
      <c r="E440" s="77" t="s">
        <v>29</v>
      </c>
      <c r="F440" s="76"/>
      <c r="G440" s="100" t="s">
        <v>50</v>
      </c>
      <c r="H440" s="85" t="s">
        <v>31</v>
      </c>
      <c r="I440" s="133">
        <v>111</v>
      </c>
      <c r="J440" s="40" t="s">
        <v>32</v>
      </c>
      <c r="K440" s="41" t="s">
        <v>32</v>
      </c>
      <c r="L440" s="42" t="s">
        <v>32</v>
      </c>
      <c r="M440" s="43"/>
      <c r="N440" s="44">
        <v>0</v>
      </c>
      <c r="O440" s="45">
        <f t="shared" si="14"/>
        <v>0</v>
      </c>
      <c r="P440" s="16"/>
      <c r="S440" s="60">
        <v>426</v>
      </c>
      <c r="T440" s="86" t="s">
        <v>123</v>
      </c>
      <c r="U440" s="88" t="s">
        <v>29</v>
      </c>
      <c r="V440" s="80" t="s">
        <v>50</v>
      </c>
      <c r="W440" s="134" t="s">
        <v>31</v>
      </c>
      <c r="X440" s="135">
        <v>111</v>
      </c>
      <c r="Y440" s="51" t="s">
        <v>33</v>
      </c>
      <c r="Z440" s="81">
        <v>477.92668868000004</v>
      </c>
      <c r="AA440" s="53">
        <f t="shared" si="15"/>
        <v>53049.862443480008</v>
      </c>
      <c r="AB440" s="1"/>
      <c r="AC440" s="1"/>
    </row>
    <row r="441" ht="15">
      <c r="B441" s="14"/>
      <c r="C441" s="54">
        <v>427</v>
      </c>
      <c r="D441" s="110" t="s">
        <v>124</v>
      </c>
      <c r="E441" s="56" t="s">
        <v>88</v>
      </c>
      <c r="F441" s="35"/>
      <c r="G441" s="78" t="s">
        <v>125</v>
      </c>
      <c r="H441" s="110" t="s">
        <v>31</v>
      </c>
      <c r="I441" s="133">
        <v>40</v>
      </c>
      <c r="J441" s="40" t="s">
        <v>32</v>
      </c>
      <c r="K441" s="58" t="s">
        <v>32</v>
      </c>
      <c r="L441" s="43" t="s">
        <v>32</v>
      </c>
      <c r="M441" s="42"/>
      <c r="N441" s="59">
        <v>0</v>
      </c>
      <c r="O441" s="45">
        <f t="shared" si="14"/>
        <v>0</v>
      </c>
      <c r="P441" s="16"/>
      <c r="S441" s="60">
        <v>427</v>
      </c>
      <c r="T441" s="134" t="s">
        <v>124</v>
      </c>
      <c r="U441" s="62" t="s">
        <v>88</v>
      </c>
      <c r="V441" s="80" t="s">
        <v>125</v>
      </c>
      <c r="W441" s="86" t="s">
        <v>31</v>
      </c>
      <c r="X441" s="136">
        <v>40</v>
      </c>
      <c r="Y441" s="51" t="s">
        <v>33</v>
      </c>
      <c r="Z441" s="52">
        <v>51.665999999999997</v>
      </c>
      <c r="AA441" s="53">
        <f t="shared" si="15"/>
        <v>2066.6399999999999</v>
      </c>
      <c r="AB441" s="1"/>
      <c r="AC441" s="1"/>
    </row>
    <row r="442" ht="15">
      <c r="B442" s="14"/>
      <c r="C442" s="54">
        <v>428</v>
      </c>
      <c r="D442" s="85" t="s">
        <v>87</v>
      </c>
      <c r="E442" s="35" t="s">
        <v>88</v>
      </c>
      <c r="F442" s="56"/>
      <c r="G442" s="100" t="s">
        <v>89</v>
      </c>
      <c r="H442" s="85" t="s">
        <v>31</v>
      </c>
      <c r="I442" s="133">
        <v>16</v>
      </c>
      <c r="J442" s="40" t="s">
        <v>32</v>
      </c>
      <c r="K442" s="41" t="s">
        <v>32</v>
      </c>
      <c r="L442" s="42" t="s">
        <v>32</v>
      </c>
      <c r="M442" s="43"/>
      <c r="N442" s="44">
        <v>0</v>
      </c>
      <c r="O442" s="45">
        <f t="shared" si="14"/>
        <v>0</v>
      </c>
      <c r="P442" s="16"/>
      <c r="S442" s="60">
        <v>428</v>
      </c>
      <c r="T442" s="86" t="s">
        <v>87</v>
      </c>
      <c r="U442" s="73" t="s">
        <v>88</v>
      </c>
      <c r="V442" s="80" t="s">
        <v>89</v>
      </c>
      <c r="W442" s="134" t="s">
        <v>31</v>
      </c>
      <c r="X442" s="135">
        <v>16</v>
      </c>
      <c r="Y442" s="51" t="s">
        <v>33</v>
      </c>
      <c r="Z442" s="81">
        <v>243.09920764</v>
      </c>
      <c r="AA442" s="53">
        <f t="shared" si="15"/>
        <v>3889.58732224</v>
      </c>
      <c r="AB442" s="1"/>
      <c r="AC442" s="1"/>
    </row>
    <row r="443" ht="15">
      <c r="B443" s="14"/>
      <c r="C443" s="54">
        <v>429</v>
      </c>
      <c r="D443" s="110" t="s">
        <v>59</v>
      </c>
      <c r="E443" s="56" t="s">
        <v>29</v>
      </c>
      <c r="F443" s="35"/>
      <c r="G443" s="54" t="s">
        <v>60</v>
      </c>
      <c r="H443" s="110" t="s">
        <v>45</v>
      </c>
      <c r="I443" s="133">
        <v>1019</v>
      </c>
      <c r="J443" s="40" t="s">
        <v>32</v>
      </c>
      <c r="K443" s="58" t="s">
        <v>32</v>
      </c>
      <c r="L443" s="43" t="s">
        <v>32</v>
      </c>
      <c r="M443" s="42"/>
      <c r="N443" s="59">
        <v>0</v>
      </c>
      <c r="O443" s="45">
        <f t="shared" si="14"/>
        <v>0</v>
      </c>
      <c r="P443" s="16"/>
      <c r="S443" s="60">
        <v>429</v>
      </c>
      <c r="T443" s="134" t="s">
        <v>59</v>
      </c>
      <c r="U443" s="62" t="s">
        <v>29</v>
      </c>
      <c r="V443" s="60" t="s">
        <v>60</v>
      </c>
      <c r="W443" s="86" t="s">
        <v>45</v>
      </c>
      <c r="X443" s="136">
        <v>1019</v>
      </c>
      <c r="Y443" s="51" t="s">
        <v>33</v>
      </c>
      <c r="Z443" s="81">
        <v>162.77080526</v>
      </c>
      <c r="AA443" s="53">
        <f t="shared" si="15"/>
        <v>165863.45055994001</v>
      </c>
      <c r="AB443" s="1"/>
      <c r="AC443" s="1"/>
    </row>
    <row r="444" ht="15">
      <c r="B444" s="14"/>
      <c r="C444" s="54">
        <v>430</v>
      </c>
      <c r="D444" s="85" t="s">
        <v>91</v>
      </c>
      <c r="E444" s="35" t="s">
        <v>29</v>
      </c>
      <c r="F444" s="93"/>
      <c r="G444" s="65" t="s">
        <v>60</v>
      </c>
      <c r="H444" s="85" t="s">
        <v>92</v>
      </c>
      <c r="I444" s="133">
        <v>6</v>
      </c>
      <c r="J444" s="40" t="s">
        <v>32</v>
      </c>
      <c r="K444" s="41" t="s">
        <v>32</v>
      </c>
      <c r="L444" s="42" t="s">
        <v>32</v>
      </c>
      <c r="M444" s="43"/>
      <c r="N444" s="44">
        <v>0</v>
      </c>
      <c r="O444" s="45">
        <f t="shared" si="14"/>
        <v>0</v>
      </c>
      <c r="P444" s="16"/>
      <c r="S444" s="60">
        <v>430</v>
      </c>
      <c r="T444" s="86" t="s">
        <v>91</v>
      </c>
      <c r="U444" s="73" t="s">
        <v>29</v>
      </c>
      <c r="V444" s="60" t="s">
        <v>60</v>
      </c>
      <c r="W444" s="134" t="s">
        <v>92</v>
      </c>
      <c r="X444" s="135">
        <v>6</v>
      </c>
      <c r="Y444" s="51" t="s">
        <v>33</v>
      </c>
      <c r="Z444" s="81">
        <v>1331.7609852099999</v>
      </c>
      <c r="AA444" s="53">
        <f t="shared" si="15"/>
        <v>7990.5659112599997</v>
      </c>
      <c r="AB444" s="1"/>
      <c r="AC444" s="1"/>
    </row>
    <row r="445" ht="15">
      <c r="B445" s="14"/>
      <c r="C445" s="54">
        <v>431</v>
      </c>
      <c r="D445" s="110" t="s">
        <v>90</v>
      </c>
      <c r="E445" s="57" t="s">
        <v>37</v>
      </c>
      <c r="F445" s="94" t="s">
        <v>78</v>
      </c>
      <c r="G445" s="54" t="s">
        <v>79</v>
      </c>
      <c r="H445" s="110" t="s">
        <v>31</v>
      </c>
      <c r="I445" s="133">
        <v>5</v>
      </c>
      <c r="J445" s="40" t="s">
        <v>32</v>
      </c>
      <c r="K445" s="74" t="s">
        <v>32</v>
      </c>
      <c r="L445" s="43" t="s">
        <v>32</v>
      </c>
      <c r="M445" s="75"/>
      <c r="N445" s="59">
        <v>0</v>
      </c>
      <c r="O445" s="45">
        <f t="shared" si="14"/>
        <v>0</v>
      </c>
      <c r="P445" s="16"/>
      <c r="S445" s="60">
        <v>431</v>
      </c>
      <c r="T445" s="134" t="s">
        <v>90</v>
      </c>
      <c r="U445" s="69" t="s">
        <v>37</v>
      </c>
      <c r="V445" s="60" t="s">
        <v>79</v>
      </c>
      <c r="W445" s="86" t="s">
        <v>31</v>
      </c>
      <c r="X445" s="136">
        <v>5</v>
      </c>
      <c r="Y445" s="51" t="s">
        <v>33</v>
      </c>
      <c r="Z445" s="81">
        <v>288.26002769000002</v>
      </c>
      <c r="AA445" s="53">
        <f t="shared" si="15"/>
        <v>1441.3001384500001</v>
      </c>
      <c r="AB445" s="1"/>
      <c r="AC445" s="1"/>
    </row>
    <row r="446" ht="15">
      <c r="B446" s="14"/>
      <c r="C446" s="54">
        <v>432</v>
      </c>
      <c r="D446" s="85" t="s">
        <v>28</v>
      </c>
      <c r="E446" s="37" t="s">
        <v>29</v>
      </c>
      <c r="F446" s="117"/>
      <c r="G446" s="55" t="s">
        <v>30</v>
      </c>
      <c r="H446" s="85" t="s">
        <v>31</v>
      </c>
      <c r="I446" s="133">
        <v>1</v>
      </c>
      <c r="J446" s="40" t="s">
        <v>32</v>
      </c>
      <c r="K446" s="41" t="s">
        <v>32</v>
      </c>
      <c r="L446" s="42" t="s">
        <v>32</v>
      </c>
      <c r="M446" s="43"/>
      <c r="N446" s="44">
        <v>0</v>
      </c>
      <c r="O446" s="45">
        <f t="shared" si="14"/>
        <v>0</v>
      </c>
      <c r="P446" s="16"/>
      <c r="S446" s="60">
        <v>432</v>
      </c>
      <c r="T446" s="86" t="s">
        <v>28</v>
      </c>
      <c r="U446" s="61" t="s">
        <v>29</v>
      </c>
      <c r="V446" s="46" t="s">
        <v>30</v>
      </c>
      <c r="W446" s="134" t="s">
        <v>31</v>
      </c>
      <c r="X446" s="135">
        <v>1</v>
      </c>
      <c r="Y446" s="51" t="s">
        <v>33</v>
      </c>
      <c r="Z446" s="52">
        <v>5500</v>
      </c>
      <c r="AA446" s="53">
        <f t="shared" si="15"/>
        <v>5500</v>
      </c>
      <c r="AB446" s="1"/>
      <c r="AC446" s="1"/>
    </row>
    <row r="447" ht="15">
      <c r="B447" s="14"/>
      <c r="C447" s="54">
        <v>433</v>
      </c>
      <c r="D447" s="110" t="s">
        <v>93</v>
      </c>
      <c r="E447" s="56" t="s">
        <v>88</v>
      </c>
      <c r="F447" s="35"/>
      <c r="G447" s="78" t="s">
        <v>94</v>
      </c>
      <c r="H447" s="110" t="s">
        <v>86</v>
      </c>
      <c r="I447" s="133">
        <v>3</v>
      </c>
      <c r="J447" s="40" t="s">
        <v>32</v>
      </c>
      <c r="K447" s="58" t="s">
        <v>32</v>
      </c>
      <c r="L447" s="43" t="s">
        <v>32</v>
      </c>
      <c r="M447" s="42"/>
      <c r="N447" s="59">
        <v>0</v>
      </c>
      <c r="O447" s="45">
        <f t="shared" si="14"/>
        <v>0</v>
      </c>
      <c r="P447" s="16"/>
      <c r="S447" s="60">
        <v>433</v>
      </c>
      <c r="T447" s="134" t="s">
        <v>93</v>
      </c>
      <c r="U447" s="62" t="s">
        <v>88</v>
      </c>
      <c r="V447" s="80" t="s">
        <v>94</v>
      </c>
      <c r="W447" s="86" t="s">
        <v>86</v>
      </c>
      <c r="X447" s="136">
        <v>3</v>
      </c>
      <c r="Y447" s="51" t="s">
        <v>33</v>
      </c>
      <c r="Z447" s="53">
        <v>344.44</v>
      </c>
      <c r="AA447" s="53">
        <f t="shared" si="15"/>
        <v>1033.3199999999999</v>
      </c>
      <c r="AB447" s="1"/>
      <c r="AC447" s="1"/>
    </row>
    <row r="448" ht="15">
      <c r="B448" s="14"/>
      <c r="C448" s="54">
        <v>434</v>
      </c>
      <c r="D448" s="85" t="s">
        <v>93</v>
      </c>
      <c r="E448" s="35" t="s">
        <v>88</v>
      </c>
      <c r="F448" s="56"/>
      <c r="G448" s="100" t="s">
        <v>94</v>
      </c>
      <c r="H448" s="85" t="s">
        <v>86</v>
      </c>
      <c r="I448" s="133">
        <v>130</v>
      </c>
      <c r="J448" s="40" t="s">
        <v>32</v>
      </c>
      <c r="K448" s="41" t="s">
        <v>32</v>
      </c>
      <c r="L448" s="42" t="s">
        <v>32</v>
      </c>
      <c r="M448" s="43"/>
      <c r="N448" s="44">
        <v>0</v>
      </c>
      <c r="O448" s="45">
        <f t="shared" si="14"/>
        <v>0</v>
      </c>
      <c r="P448" s="16"/>
      <c r="S448" s="60">
        <v>434</v>
      </c>
      <c r="T448" s="86" t="s">
        <v>93</v>
      </c>
      <c r="U448" s="73" t="s">
        <v>88</v>
      </c>
      <c r="V448" s="80" t="s">
        <v>94</v>
      </c>
      <c r="W448" s="134" t="s">
        <v>86</v>
      </c>
      <c r="X448" s="135">
        <v>130</v>
      </c>
      <c r="Y448" s="51" t="s">
        <v>33</v>
      </c>
      <c r="Z448" s="53">
        <v>344.44</v>
      </c>
      <c r="AA448" s="53">
        <f t="shared" si="15"/>
        <v>44777.199999999997</v>
      </c>
      <c r="AB448" s="1"/>
      <c r="AC448" s="1"/>
    </row>
    <row r="449" ht="15">
      <c r="B449" s="14"/>
      <c r="C449" s="54">
        <v>435</v>
      </c>
      <c r="D449" s="110" t="s">
        <v>129</v>
      </c>
      <c r="E449" s="76" t="s">
        <v>29</v>
      </c>
      <c r="F449" s="77"/>
      <c r="G449" s="78" t="s">
        <v>50</v>
      </c>
      <c r="H449" s="110" t="s">
        <v>31</v>
      </c>
      <c r="I449" s="133">
        <v>22</v>
      </c>
      <c r="J449" s="40" t="s">
        <v>32</v>
      </c>
      <c r="K449" s="58" t="s">
        <v>32</v>
      </c>
      <c r="L449" s="43" t="s">
        <v>32</v>
      </c>
      <c r="M449" s="42"/>
      <c r="N449" s="59">
        <v>0</v>
      </c>
      <c r="O449" s="45">
        <f t="shared" si="14"/>
        <v>0</v>
      </c>
      <c r="P449" s="16"/>
      <c r="S449" s="60">
        <v>435</v>
      </c>
      <c r="T449" s="134" t="s">
        <v>129</v>
      </c>
      <c r="U449" s="79" t="s">
        <v>29</v>
      </c>
      <c r="V449" s="80" t="s">
        <v>50</v>
      </c>
      <c r="W449" s="86" t="s">
        <v>31</v>
      </c>
      <c r="X449" s="136">
        <v>22</v>
      </c>
      <c r="Y449" s="51" t="s">
        <v>33</v>
      </c>
      <c r="Z449" s="81">
        <v>1944.79383334</v>
      </c>
      <c r="AA449" s="53">
        <f t="shared" si="15"/>
        <v>42785.464333479998</v>
      </c>
      <c r="AB449" s="1"/>
      <c r="AC449" s="1"/>
    </row>
    <row r="450" ht="15">
      <c r="B450" s="14"/>
      <c r="C450" s="54">
        <v>436</v>
      </c>
      <c r="D450" s="85" t="s">
        <v>114</v>
      </c>
      <c r="E450" s="35" t="s">
        <v>29</v>
      </c>
      <c r="F450" s="56"/>
      <c r="G450" s="100" t="s">
        <v>50</v>
      </c>
      <c r="H450" s="85" t="s">
        <v>39</v>
      </c>
      <c r="I450" s="133">
        <v>601</v>
      </c>
      <c r="J450" s="40" t="s">
        <v>32</v>
      </c>
      <c r="K450" s="41" t="s">
        <v>32</v>
      </c>
      <c r="L450" s="42" t="s">
        <v>32</v>
      </c>
      <c r="M450" s="43"/>
      <c r="N450" s="44">
        <v>0</v>
      </c>
      <c r="O450" s="45">
        <f t="shared" si="14"/>
        <v>0</v>
      </c>
      <c r="P450" s="16"/>
      <c r="S450" s="60">
        <v>436</v>
      </c>
      <c r="T450" s="86" t="s">
        <v>114</v>
      </c>
      <c r="U450" s="73" t="s">
        <v>29</v>
      </c>
      <c r="V450" s="80" t="s">
        <v>50</v>
      </c>
      <c r="W450" s="134" t="s">
        <v>39</v>
      </c>
      <c r="X450" s="135">
        <v>601</v>
      </c>
      <c r="Y450" s="51" t="s">
        <v>33</v>
      </c>
      <c r="Z450" s="81">
        <v>123.75953086</v>
      </c>
      <c r="AA450" s="53">
        <f t="shared" si="15"/>
        <v>74379.478046859993</v>
      </c>
      <c r="AB450" s="1"/>
      <c r="AC450" s="1"/>
    </row>
    <row r="451" ht="15">
      <c r="B451" s="14"/>
      <c r="C451" s="54">
        <v>437</v>
      </c>
      <c r="D451" s="110" t="s">
        <v>151</v>
      </c>
      <c r="E451" s="76" t="s">
        <v>37</v>
      </c>
      <c r="F451" s="77"/>
      <c r="G451" s="78" t="s">
        <v>152</v>
      </c>
      <c r="H451" s="110" t="s">
        <v>31</v>
      </c>
      <c r="I451" s="133">
        <v>646</v>
      </c>
      <c r="J451" s="40" t="s">
        <v>32</v>
      </c>
      <c r="K451" s="74" t="s">
        <v>32</v>
      </c>
      <c r="L451" s="43" t="s">
        <v>32</v>
      </c>
      <c r="M451" s="75"/>
      <c r="N451" s="59">
        <v>0</v>
      </c>
      <c r="O451" s="45">
        <f t="shared" si="14"/>
        <v>0</v>
      </c>
      <c r="P451" s="16"/>
      <c r="S451" s="60">
        <v>437</v>
      </c>
      <c r="T451" s="134" t="s">
        <v>151</v>
      </c>
      <c r="U451" s="79" t="s">
        <v>37</v>
      </c>
      <c r="V451" s="80" t="s">
        <v>152</v>
      </c>
      <c r="W451" s="86" t="s">
        <v>31</v>
      </c>
      <c r="X451" s="136">
        <v>646</v>
      </c>
      <c r="Y451" s="51" t="s">
        <v>33</v>
      </c>
      <c r="Z451" s="52">
        <v>654.43600000000004</v>
      </c>
      <c r="AA451" s="53">
        <f t="shared" si="15"/>
        <v>422765.65600000002</v>
      </c>
      <c r="AB451" s="1"/>
      <c r="AC451" s="1"/>
    </row>
    <row r="452" ht="15">
      <c r="B452" s="14"/>
      <c r="C452" s="54">
        <v>438</v>
      </c>
      <c r="D452" s="85" t="s">
        <v>151</v>
      </c>
      <c r="E452" s="77" t="s">
        <v>37</v>
      </c>
      <c r="F452" s="76"/>
      <c r="G452" s="100" t="s">
        <v>152</v>
      </c>
      <c r="H452" s="85" t="s">
        <v>92</v>
      </c>
      <c r="I452" s="133">
        <v>10</v>
      </c>
      <c r="J452" s="40" t="s">
        <v>32</v>
      </c>
      <c r="K452" s="41" t="s">
        <v>32</v>
      </c>
      <c r="L452" s="42" t="s">
        <v>32</v>
      </c>
      <c r="M452" s="43"/>
      <c r="N452" s="44">
        <v>0</v>
      </c>
      <c r="O452" s="45">
        <f t="shared" si="14"/>
        <v>0</v>
      </c>
      <c r="P452" s="16"/>
      <c r="S452" s="60">
        <v>438</v>
      </c>
      <c r="T452" s="86" t="s">
        <v>151</v>
      </c>
      <c r="U452" s="88" t="s">
        <v>37</v>
      </c>
      <c r="V452" s="80" t="s">
        <v>152</v>
      </c>
      <c r="W452" s="134" t="s">
        <v>92</v>
      </c>
      <c r="X452" s="135">
        <v>10</v>
      </c>
      <c r="Y452" s="51" t="s">
        <v>33</v>
      </c>
      <c r="Z452" s="52">
        <v>654.43600000000004</v>
      </c>
      <c r="AA452" s="53">
        <f t="shared" si="15"/>
        <v>6544.3600000000006</v>
      </c>
      <c r="AB452" s="1"/>
      <c r="AC452" s="1"/>
    </row>
    <row r="453" ht="15">
      <c r="B453" s="14"/>
      <c r="C453" s="54">
        <v>439</v>
      </c>
      <c r="D453" s="110" t="s">
        <v>151</v>
      </c>
      <c r="E453" s="76" t="s">
        <v>37</v>
      </c>
      <c r="F453" s="77"/>
      <c r="G453" s="78" t="s">
        <v>152</v>
      </c>
      <c r="H453" s="110" t="s">
        <v>92</v>
      </c>
      <c r="I453" s="133">
        <v>36</v>
      </c>
      <c r="J453" s="40" t="s">
        <v>32</v>
      </c>
      <c r="K453" s="58" t="s">
        <v>32</v>
      </c>
      <c r="L453" s="43" t="s">
        <v>32</v>
      </c>
      <c r="M453" s="42"/>
      <c r="N453" s="59">
        <v>0</v>
      </c>
      <c r="O453" s="45">
        <f t="shared" si="14"/>
        <v>0</v>
      </c>
      <c r="P453" s="16"/>
      <c r="S453" s="60">
        <v>439</v>
      </c>
      <c r="T453" s="134" t="s">
        <v>151</v>
      </c>
      <c r="U453" s="79" t="s">
        <v>37</v>
      </c>
      <c r="V453" s="80" t="s">
        <v>152</v>
      </c>
      <c r="W453" s="86" t="s">
        <v>92</v>
      </c>
      <c r="X453" s="136">
        <v>36</v>
      </c>
      <c r="Y453" s="51" t="s">
        <v>33</v>
      </c>
      <c r="Z453" s="52">
        <v>654.43600000000004</v>
      </c>
      <c r="AA453" s="53">
        <f t="shared" si="15"/>
        <v>23559.696</v>
      </c>
      <c r="AB453" s="1"/>
      <c r="AC453" s="1"/>
    </row>
    <row r="454" ht="15">
      <c r="B454" s="14"/>
      <c r="C454" s="54">
        <v>440</v>
      </c>
      <c r="D454" s="85" t="s">
        <v>95</v>
      </c>
      <c r="E454" s="35" t="s">
        <v>88</v>
      </c>
      <c r="F454" s="56"/>
      <c r="G454" s="100" t="s">
        <v>94</v>
      </c>
      <c r="H454" s="85" t="s">
        <v>86</v>
      </c>
      <c r="I454" s="133">
        <v>35</v>
      </c>
      <c r="J454" s="40" t="s">
        <v>32</v>
      </c>
      <c r="K454" s="41" t="s">
        <v>32</v>
      </c>
      <c r="L454" s="42" t="s">
        <v>32</v>
      </c>
      <c r="M454" s="43"/>
      <c r="N454" s="44">
        <v>0</v>
      </c>
      <c r="O454" s="45">
        <f t="shared" si="14"/>
        <v>0</v>
      </c>
      <c r="P454" s="16"/>
      <c r="S454" s="60">
        <v>440</v>
      </c>
      <c r="T454" s="86" t="s">
        <v>95</v>
      </c>
      <c r="U454" s="73" t="s">
        <v>88</v>
      </c>
      <c r="V454" s="80" t="s">
        <v>94</v>
      </c>
      <c r="W454" s="134" t="s">
        <v>86</v>
      </c>
      <c r="X454" s="135">
        <v>35</v>
      </c>
      <c r="Y454" s="51" t="s">
        <v>33</v>
      </c>
      <c r="Z454" s="53">
        <v>90.415499999999994</v>
      </c>
      <c r="AA454" s="53">
        <f t="shared" si="15"/>
        <v>3164.5425</v>
      </c>
      <c r="AB454" s="1"/>
      <c r="AC454" s="1"/>
    </row>
    <row r="455" ht="15">
      <c r="B455" s="14"/>
      <c r="C455" s="54">
        <v>441</v>
      </c>
      <c r="D455" s="110" t="s">
        <v>95</v>
      </c>
      <c r="E455" s="56" t="s">
        <v>88</v>
      </c>
      <c r="F455" s="35"/>
      <c r="G455" s="78" t="s">
        <v>94</v>
      </c>
      <c r="H455" s="110" t="s">
        <v>96</v>
      </c>
      <c r="I455" s="133">
        <v>20</v>
      </c>
      <c r="J455" s="40" t="s">
        <v>32</v>
      </c>
      <c r="K455" s="58" t="s">
        <v>32</v>
      </c>
      <c r="L455" s="43" t="s">
        <v>32</v>
      </c>
      <c r="M455" s="42"/>
      <c r="N455" s="59">
        <v>0</v>
      </c>
      <c r="O455" s="45">
        <f t="shared" si="14"/>
        <v>0</v>
      </c>
      <c r="P455" s="16"/>
      <c r="S455" s="60">
        <v>441</v>
      </c>
      <c r="T455" s="134" t="s">
        <v>95</v>
      </c>
      <c r="U455" s="62" t="s">
        <v>88</v>
      </c>
      <c r="V455" s="80" t="s">
        <v>94</v>
      </c>
      <c r="W455" s="86" t="s">
        <v>96</v>
      </c>
      <c r="X455" s="136">
        <v>20</v>
      </c>
      <c r="Y455" s="51" t="s">
        <v>33</v>
      </c>
      <c r="Z455" s="53">
        <v>90.415499999999994</v>
      </c>
      <c r="AA455" s="53">
        <f t="shared" si="15"/>
        <v>1808.3099999999999</v>
      </c>
      <c r="AB455" s="1"/>
      <c r="AC455" s="1"/>
    </row>
    <row r="456" ht="15">
      <c r="B456" s="14"/>
      <c r="C456" s="54">
        <v>442</v>
      </c>
      <c r="D456" s="85" t="s">
        <v>121</v>
      </c>
      <c r="E456" s="35" t="s">
        <v>88</v>
      </c>
      <c r="F456" s="56"/>
      <c r="G456" s="65" t="s">
        <v>122</v>
      </c>
      <c r="H456" s="85" t="s">
        <v>31</v>
      </c>
      <c r="I456" s="133">
        <v>17</v>
      </c>
      <c r="J456" s="40" t="s">
        <v>32</v>
      </c>
      <c r="K456" s="41" t="s">
        <v>32</v>
      </c>
      <c r="L456" s="42" t="s">
        <v>32</v>
      </c>
      <c r="M456" s="43"/>
      <c r="N456" s="44">
        <v>0</v>
      </c>
      <c r="O456" s="45">
        <f t="shared" si="14"/>
        <v>0</v>
      </c>
      <c r="P456" s="16"/>
      <c r="S456" s="60">
        <v>442</v>
      </c>
      <c r="T456" s="86" t="s">
        <v>121</v>
      </c>
      <c r="U456" s="73" t="s">
        <v>88</v>
      </c>
      <c r="V456" s="60" t="s">
        <v>122</v>
      </c>
      <c r="W456" s="134" t="s">
        <v>31</v>
      </c>
      <c r="X456" s="135">
        <v>17</v>
      </c>
      <c r="Y456" s="51" t="s">
        <v>33</v>
      </c>
      <c r="Z456" s="53">
        <v>1350</v>
      </c>
      <c r="AA456" s="53">
        <f t="shared" si="15"/>
        <v>22950</v>
      </c>
      <c r="AB456" s="1"/>
      <c r="AC456" s="1"/>
    </row>
    <row r="457" ht="15">
      <c r="B457" s="14"/>
      <c r="C457" s="54">
        <v>443</v>
      </c>
      <c r="D457" s="110" t="s">
        <v>121</v>
      </c>
      <c r="E457" s="56" t="s">
        <v>88</v>
      </c>
      <c r="F457" s="35"/>
      <c r="G457" s="54" t="s">
        <v>122</v>
      </c>
      <c r="H457" s="110" t="s">
        <v>31</v>
      </c>
      <c r="I457" s="133">
        <v>8</v>
      </c>
      <c r="J457" s="40" t="s">
        <v>32</v>
      </c>
      <c r="K457" s="74" t="s">
        <v>32</v>
      </c>
      <c r="L457" s="43" t="s">
        <v>32</v>
      </c>
      <c r="M457" s="75"/>
      <c r="N457" s="59">
        <v>0</v>
      </c>
      <c r="O457" s="45">
        <f t="shared" si="14"/>
        <v>0</v>
      </c>
      <c r="P457" s="16"/>
      <c r="S457" s="60">
        <v>443</v>
      </c>
      <c r="T457" s="134" t="s">
        <v>121</v>
      </c>
      <c r="U457" s="62" t="s">
        <v>88</v>
      </c>
      <c r="V457" s="60" t="s">
        <v>122</v>
      </c>
      <c r="W457" s="86" t="s">
        <v>31</v>
      </c>
      <c r="X457" s="136">
        <v>8</v>
      </c>
      <c r="Y457" s="51" t="s">
        <v>33</v>
      </c>
      <c r="Z457" s="53">
        <v>1350</v>
      </c>
      <c r="AA457" s="53">
        <f t="shared" si="15"/>
        <v>10800</v>
      </c>
      <c r="AB457" s="1"/>
      <c r="AC457" s="1"/>
    </row>
    <row r="458" ht="15">
      <c r="B458" s="14"/>
      <c r="C458" s="54">
        <v>444</v>
      </c>
      <c r="D458" s="85" t="s">
        <v>121</v>
      </c>
      <c r="E458" s="35" t="s">
        <v>88</v>
      </c>
      <c r="F458" s="56"/>
      <c r="G458" s="100" t="s">
        <v>122</v>
      </c>
      <c r="H458" s="85" t="s">
        <v>31</v>
      </c>
      <c r="I458" s="133">
        <v>17</v>
      </c>
      <c r="J458" s="40" t="s">
        <v>32</v>
      </c>
      <c r="K458" s="41" t="s">
        <v>32</v>
      </c>
      <c r="L458" s="42" t="s">
        <v>32</v>
      </c>
      <c r="M458" s="43"/>
      <c r="N458" s="44">
        <v>0</v>
      </c>
      <c r="O458" s="45">
        <f t="shared" si="14"/>
        <v>0</v>
      </c>
      <c r="P458" s="16"/>
      <c r="S458" s="60">
        <v>444</v>
      </c>
      <c r="T458" s="86" t="s">
        <v>121</v>
      </c>
      <c r="U458" s="73" t="s">
        <v>88</v>
      </c>
      <c r="V458" s="80" t="s">
        <v>122</v>
      </c>
      <c r="W458" s="134" t="s">
        <v>31</v>
      </c>
      <c r="X458" s="135">
        <v>17</v>
      </c>
      <c r="Y458" s="51" t="s">
        <v>33</v>
      </c>
      <c r="Z458" s="53">
        <v>1350</v>
      </c>
      <c r="AA458" s="53">
        <f t="shared" si="15"/>
        <v>22950</v>
      </c>
      <c r="AB458" s="1"/>
      <c r="AC458" s="1"/>
    </row>
    <row r="459" ht="15">
      <c r="B459" s="14"/>
      <c r="C459" s="54">
        <v>445</v>
      </c>
      <c r="D459" s="110" t="s">
        <v>173</v>
      </c>
      <c r="E459" s="76" t="s">
        <v>88</v>
      </c>
      <c r="F459" s="77"/>
      <c r="G459" s="85" t="s">
        <v>174</v>
      </c>
      <c r="H459" s="110" t="s">
        <v>31</v>
      </c>
      <c r="I459" s="133">
        <v>2</v>
      </c>
      <c r="J459" s="102" t="s">
        <v>32</v>
      </c>
      <c r="K459" s="58" t="s">
        <v>32</v>
      </c>
      <c r="L459" s="75" t="s">
        <v>32</v>
      </c>
      <c r="M459" s="42"/>
      <c r="N459" s="103">
        <v>0</v>
      </c>
      <c r="O459" s="45">
        <f t="shared" si="14"/>
        <v>0</v>
      </c>
      <c r="P459" s="16"/>
      <c r="S459" s="60">
        <v>445</v>
      </c>
      <c r="T459" s="134" t="s">
        <v>173</v>
      </c>
      <c r="U459" s="79" t="s">
        <v>88</v>
      </c>
      <c r="V459" s="86" t="s">
        <v>174</v>
      </c>
      <c r="W459" s="86" t="s">
        <v>31</v>
      </c>
      <c r="X459" s="136">
        <v>2</v>
      </c>
      <c r="Y459" s="51" t="s">
        <v>33</v>
      </c>
      <c r="Z459" s="53">
        <v>288.46850000000001</v>
      </c>
      <c r="AA459" s="53">
        <f t="shared" si="15"/>
        <v>576.93700000000001</v>
      </c>
      <c r="AB459" s="1"/>
      <c r="AC459" s="1"/>
    </row>
    <row r="460" ht="15">
      <c r="B460" s="14"/>
      <c r="C460" s="54">
        <v>446</v>
      </c>
      <c r="D460" s="85" t="s">
        <v>115</v>
      </c>
      <c r="E460" s="35" t="s">
        <v>29</v>
      </c>
      <c r="F460" s="56"/>
      <c r="G460" s="100" t="s">
        <v>50</v>
      </c>
      <c r="H460" s="85" t="s">
        <v>31</v>
      </c>
      <c r="I460" s="133">
        <v>284</v>
      </c>
      <c r="J460" s="104" t="s">
        <v>32</v>
      </c>
      <c r="K460" s="41" t="s">
        <v>32</v>
      </c>
      <c r="L460" s="105" t="s">
        <v>32</v>
      </c>
      <c r="M460" s="43"/>
      <c r="N460" s="106">
        <v>0</v>
      </c>
      <c r="O460" s="45">
        <f t="shared" si="14"/>
        <v>0</v>
      </c>
      <c r="P460" s="16"/>
      <c r="S460" s="60">
        <v>446</v>
      </c>
      <c r="T460" s="86" t="s">
        <v>115</v>
      </c>
      <c r="U460" s="73" t="s">
        <v>29</v>
      </c>
      <c r="V460" s="80" t="s">
        <v>50</v>
      </c>
      <c r="W460" s="134" t="s">
        <v>31</v>
      </c>
      <c r="X460" s="135">
        <v>284</v>
      </c>
      <c r="Y460" s="51" t="s">
        <v>33</v>
      </c>
      <c r="Z460" s="81">
        <v>220.99933446999998</v>
      </c>
      <c r="AA460" s="53">
        <f t="shared" si="15"/>
        <v>62763.810989479993</v>
      </c>
      <c r="AB460" s="1"/>
      <c r="AC460" s="1"/>
    </row>
    <row r="461" ht="15">
      <c r="B461" s="14"/>
      <c r="C461" s="54">
        <v>447</v>
      </c>
      <c r="D461" s="110" t="s">
        <v>116</v>
      </c>
      <c r="E461" s="56" t="s">
        <v>29</v>
      </c>
      <c r="F461" s="35"/>
      <c r="G461" s="54" t="s">
        <v>117</v>
      </c>
      <c r="H461" s="110" t="s">
        <v>31</v>
      </c>
      <c r="I461" s="133">
        <v>83</v>
      </c>
      <c r="J461" s="40" t="s">
        <v>32</v>
      </c>
      <c r="K461" s="58" t="s">
        <v>32</v>
      </c>
      <c r="L461" s="43" t="s">
        <v>32</v>
      </c>
      <c r="M461" s="42"/>
      <c r="N461" s="59">
        <v>0</v>
      </c>
      <c r="O461" s="45">
        <f t="shared" si="14"/>
        <v>0</v>
      </c>
      <c r="P461" s="16"/>
      <c r="S461" s="60">
        <v>447</v>
      </c>
      <c r="T461" s="134" t="s">
        <v>116</v>
      </c>
      <c r="U461" s="62" t="s">
        <v>29</v>
      </c>
      <c r="V461" s="60" t="s">
        <v>117</v>
      </c>
      <c r="W461" s="86" t="s">
        <v>31</v>
      </c>
      <c r="X461" s="136">
        <v>83</v>
      </c>
      <c r="Y461" s="51" t="s">
        <v>33</v>
      </c>
      <c r="Z461" s="81">
        <v>247.51923393999999</v>
      </c>
      <c r="AA461" s="53">
        <f t="shared" si="15"/>
        <v>20544.096417019999</v>
      </c>
      <c r="AB461" s="1"/>
      <c r="AC461" s="1"/>
    </row>
    <row r="462" ht="15">
      <c r="B462" s="14"/>
      <c r="C462" s="54">
        <v>448</v>
      </c>
      <c r="D462" s="85" t="s">
        <v>99</v>
      </c>
      <c r="E462" s="93" t="s">
        <v>29</v>
      </c>
      <c r="F462" s="56"/>
      <c r="G462" s="65" t="s">
        <v>100</v>
      </c>
      <c r="H462" s="85" t="s">
        <v>31</v>
      </c>
      <c r="I462" s="133">
        <v>15</v>
      </c>
      <c r="J462" s="40" t="s">
        <v>32</v>
      </c>
      <c r="K462" s="41" t="s">
        <v>32</v>
      </c>
      <c r="L462" s="42" t="s">
        <v>32</v>
      </c>
      <c r="M462" s="43"/>
      <c r="N462" s="44">
        <v>0</v>
      </c>
      <c r="O462" s="45">
        <f t="shared" si="14"/>
        <v>0</v>
      </c>
      <c r="P462" s="16"/>
      <c r="S462" s="60">
        <v>448</v>
      </c>
      <c r="T462" s="86" t="s">
        <v>99</v>
      </c>
      <c r="U462" s="129" t="s">
        <v>29</v>
      </c>
      <c r="V462" s="60" t="s">
        <v>100</v>
      </c>
      <c r="W462" s="134" t="s">
        <v>31</v>
      </c>
      <c r="X462" s="135">
        <v>15</v>
      </c>
      <c r="Y462" s="51" t="s">
        <v>33</v>
      </c>
      <c r="Z462" s="81">
        <v>212.15936797999998</v>
      </c>
      <c r="AA462" s="53">
        <f t="shared" si="15"/>
        <v>3182.3905196999999</v>
      </c>
      <c r="AB462" s="1"/>
      <c r="AC462" s="1"/>
    </row>
    <row r="463" ht="15">
      <c r="B463" s="14"/>
      <c r="C463" s="54">
        <v>449</v>
      </c>
      <c r="D463" s="65" t="s">
        <v>138</v>
      </c>
      <c r="E463" s="112" t="s">
        <v>88</v>
      </c>
      <c r="F463" s="113"/>
      <c r="G463" s="78" t="s">
        <v>139</v>
      </c>
      <c r="H463" s="110" t="s">
        <v>140</v>
      </c>
      <c r="I463" s="133">
        <v>2</v>
      </c>
      <c r="J463" s="40" t="s">
        <v>32</v>
      </c>
      <c r="K463" s="58" t="s">
        <v>32</v>
      </c>
      <c r="L463" s="43" t="s">
        <v>32</v>
      </c>
      <c r="M463" s="42"/>
      <c r="N463" s="59">
        <v>0</v>
      </c>
      <c r="O463" s="45">
        <f t="shared" si="14"/>
        <v>0</v>
      </c>
      <c r="P463" s="16"/>
      <c r="S463" s="60">
        <v>449</v>
      </c>
      <c r="T463" s="114" t="s">
        <v>138</v>
      </c>
      <c r="U463" s="115" t="s">
        <v>88</v>
      </c>
      <c r="V463" s="80" t="s">
        <v>139</v>
      </c>
      <c r="W463" s="86" t="s">
        <v>140</v>
      </c>
      <c r="X463" s="136">
        <v>2</v>
      </c>
      <c r="Y463" s="51" t="s">
        <v>33</v>
      </c>
      <c r="Z463" s="81">
        <v>2475.1921671799996</v>
      </c>
      <c r="AA463" s="53">
        <f t="shared" si="15"/>
        <v>4950.3843343599992</v>
      </c>
      <c r="AB463" s="1"/>
      <c r="AC463" s="1"/>
    </row>
    <row r="464" ht="15">
      <c r="B464" s="14"/>
      <c r="C464" s="54">
        <v>450</v>
      </c>
      <c r="D464" s="85" t="s">
        <v>130</v>
      </c>
      <c r="E464" s="35" t="s">
        <v>29</v>
      </c>
      <c r="F464" s="56"/>
      <c r="G464" s="100" t="s">
        <v>50</v>
      </c>
      <c r="H464" s="85" t="s">
        <v>31</v>
      </c>
      <c r="I464" s="133">
        <v>33</v>
      </c>
      <c r="J464" s="40" t="s">
        <v>32</v>
      </c>
      <c r="K464" s="74" t="s">
        <v>32</v>
      </c>
      <c r="L464" s="42" t="s">
        <v>32</v>
      </c>
      <c r="M464" s="75"/>
      <c r="N464" s="44">
        <v>0</v>
      </c>
      <c r="O464" s="45">
        <f t="shared" si="14"/>
        <v>0</v>
      </c>
      <c r="P464" s="16"/>
      <c r="S464" s="60">
        <v>450</v>
      </c>
      <c r="T464" s="86" t="s">
        <v>130</v>
      </c>
      <c r="U464" s="116" t="s">
        <v>29</v>
      </c>
      <c r="V464" s="80" t="s">
        <v>50</v>
      </c>
      <c r="W464" s="134" t="s">
        <v>31</v>
      </c>
      <c r="X464" s="135">
        <v>33</v>
      </c>
      <c r="Y464" s="51" t="s">
        <v>33</v>
      </c>
      <c r="Z464" s="81">
        <v>194.47934888999998</v>
      </c>
      <c r="AA464" s="53">
        <f t="shared" si="15"/>
        <v>6417.818513369999</v>
      </c>
      <c r="AB464" s="1"/>
      <c r="AC464" s="1"/>
    </row>
    <row r="465" ht="15">
      <c r="B465" s="14"/>
      <c r="C465" s="54">
        <v>451</v>
      </c>
      <c r="D465" s="110" t="s">
        <v>126</v>
      </c>
      <c r="E465" s="56" t="s">
        <v>29</v>
      </c>
      <c r="F465" s="35"/>
      <c r="G465" s="78" t="s">
        <v>50</v>
      </c>
      <c r="H465" s="110" t="s">
        <v>31</v>
      </c>
      <c r="I465" s="133">
        <v>728</v>
      </c>
      <c r="J465" s="40" t="s">
        <v>32</v>
      </c>
      <c r="K465" s="41" t="s">
        <v>32</v>
      </c>
      <c r="L465" s="42" t="s">
        <v>32</v>
      </c>
      <c r="M465" s="43"/>
      <c r="N465" s="44">
        <v>0</v>
      </c>
      <c r="O465" s="45">
        <f t="shared" si="14"/>
        <v>0</v>
      </c>
      <c r="P465" s="16"/>
      <c r="S465" s="60">
        <v>451</v>
      </c>
      <c r="T465" s="134" t="s">
        <v>126</v>
      </c>
      <c r="U465" s="62" t="s">
        <v>29</v>
      </c>
      <c r="V465" s="80" t="s">
        <v>50</v>
      </c>
      <c r="W465" s="86" t="s">
        <v>31</v>
      </c>
      <c r="X465" s="136">
        <v>728</v>
      </c>
      <c r="Y465" s="51" t="s">
        <v>33</v>
      </c>
      <c r="Z465" s="138">
        <v>194.47934888999998</v>
      </c>
      <c r="AA465" s="53">
        <f t="shared" si="15"/>
        <v>141580.96599191998</v>
      </c>
      <c r="AB465" s="1"/>
      <c r="AC465" s="1"/>
    </row>
    <row r="466" ht="15">
      <c r="B466" s="14"/>
      <c r="C466" s="54">
        <v>452</v>
      </c>
      <c r="D466" s="85" t="s">
        <v>132</v>
      </c>
      <c r="E466" s="35" t="s">
        <v>88</v>
      </c>
      <c r="F466" s="56"/>
      <c r="G466" s="87" t="s">
        <v>128</v>
      </c>
      <c r="H466" s="85" t="s">
        <v>31</v>
      </c>
      <c r="I466" s="133">
        <v>22</v>
      </c>
      <c r="J466" s="40" t="s">
        <v>32</v>
      </c>
      <c r="K466" s="58" t="s">
        <v>32</v>
      </c>
      <c r="L466" s="43" t="s">
        <v>32</v>
      </c>
      <c r="M466" s="42"/>
      <c r="N466" s="59">
        <v>0</v>
      </c>
      <c r="O466" s="45">
        <f t="shared" si="14"/>
        <v>0</v>
      </c>
      <c r="P466" s="16"/>
      <c r="S466" s="60">
        <v>452</v>
      </c>
      <c r="T466" s="86" t="s">
        <v>132</v>
      </c>
      <c r="U466" s="73" t="s">
        <v>88</v>
      </c>
      <c r="V466" s="89" t="s">
        <v>128</v>
      </c>
      <c r="W466" s="134" t="s">
        <v>31</v>
      </c>
      <c r="X466" s="135">
        <v>22</v>
      </c>
      <c r="Y466" s="51" t="s">
        <v>33</v>
      </c>
      <c r="Z466" s="52">
        <v>645.82499999999993</v>
      </c>
      <c r="AA466" s="53">
        <f t="shared" si="15"/>
        <v>14208.149999999998</v>
      </c>
      <c r="AB466" s="1"/>
      <c r="AC466" s="1"/>
    </row>
    <row r="467" ht="15">
      <c r="B467" s="14"/>
      <c r="C467" s="54">
        <v>453</v>
      </c>
      <c r="D467" s="110" t="s">
        <v>132</v>
      </c>
      <c r="E467" s="56" t="s">
        <v>88</v>
      </c>
      <c r="F467" s="35"/>
      <c r="G467" s="99" t="s">
        <v>128</v>
      </c>
      <c r="H467" s="110" t="s">
        <v>31</v>
      </c>
      <c r="I467" s="133">
        <v>2</v>
      </c>
      <c r="J467" s="40" t="s">
        <v>32</v>
      </c>
      <c r="K467" s="41" t="s">
        <v>32</v>
      </c>
      <c r="L467" s="42" t="s">
        <v>32</v>
      </c>
      <c r="M467" s="43"/>
      <c r="N467" s="44">
        <v>0</v>
      </c>
      <c r="O467" s="45">
        <f t="shared" si="14"/>
        <v>0</v>
      </c>
      <c r="P467" s="16"/>
      <c r="S467" s="60">
        <v>453</v>
      </c>
      <c r="T467" s="134" t="s">
        <v>132</v>
      </c>
      <c r="U467" s="62" t="s">
        <v>88</v>
      </c>
      <c r="V467" s="89" t="s">
        <v>128</v>
      </c>
      <c r="W467" s="86" t="s">
        <v>31</v>
      </c>
      <c r="X467" s="136">
        <v>2</v>
      </c>
      <c r="Y467" s="51" t="s">
        <v>33</v>
      </c>
      <c r="Z467" s="52">
        <v>645.82499999999993</v>
      </c>
      <c r="AA467" s="53">
        <f t="shared" si="15"/>
        <v>1291.6499999999999</v>
      </c>
      <c r="AB467" s="1"/>
      <c r="AC467" s="1"/>
    </row>
    <row r="468" ht="15">
      <c r="B468" s="14"/>
      <c r="C468" s="54">
        <v>454</v>
      </c>
      <c r="D468" s="85" t="s">
        <v>180</v>
      </c>
      <c r="E468" s="77" t="s">
        <v>29</v>
      </c>
      <c r="F468" s="76"/>
      <c r="G468" s="110" t="s">
        <v>181</v>
      </c>
      <c r="H468" s="85" t="s">
        <v>179</v>
      </c>
      <c r="I468" s="133">
        <v>100</v>
      </c>
      <c r="J468" s="40" t="s">
        <v>32</v>
      </c>
      <c r="K468" s="58" t="s">
        <v>32</v>
      </c>
      <c r="L468" s="43" t="s">
        <v>32</v>
      </c>
      <c r="M468" s="42"/>
      <c r="N468" s="59">
        <v>0</v>
      </c>
      <c r="O468" s="45">
        <f t="shared" si="14"/>
        <v>0</v>
      </c>
      <c r="P468" s="16"/>
      <c r="S468" s="60">
        <v>454</v>
      </c>
      <c r="T468" s="86" t="s">
        <v>180</v>
      </c>
      <c r="U468" s="88" t="s">
        <v>29</v>
      </c>
      <c r="V468" s="86" t="s">
        <v>181</v>
      </c>
      <c r="W468" s="134" t="s">
        <v>179</v>
      </c>
      <c r="X468" s="135">
        <v>100</v>
      </c>
      <c r="Y468" s="51" t="s">
        <v>33</v>
      </c>
      <c r="Z468" s="53">
        <v>192.88639999999998</v>
      </c>
      <c r="AA468" s="53">
        <f t="shared" si="15"/>
        <v>19288.639999999999</v>
      </c>
      <c r="AB468" s="1"/>
      <c r="AC468" s="1"/>
    </row>
    <row r="469" ht="15">
      <c r="B469" s="14"/>
      <c r="C469" s="54">
        <v>455</v>
      </c>
      <c r="D469" s="110" t="s">
        <v>97</v>
      </c>
      <c r="E469" s="56" t="s">
        <v>37</v>
      </c>
      <c r="F469" s="35"/>
      <c r="G469" s="78" t="s">
        <v>44</v>
      </c>
      <c r="H469" s="110" t="s">
        <v>31</v>
      </c>
      <c r="I469" s="139">
        <v>11</v>
      </c>
      <c r="J469" s="40" t="s">
        <v>32</v>
      </c>
      <c r="K469" s="41" t="s">
        <v>32</v>
      </c>
      <c r="L469" s="42" t="s">
        <v>32</v>
      </c>
      <c r="M469" s="43"/>
      <c r="N469" s="44">
        <v>0</v>
      </c>
      <c r="O469" s="45">
        <f t="shared" si="14"/>
        <v>0</v>
      </c>
      <c r="P469" s="16"/>
      <c r="S469" s="60">
        <v>455</v>
      </c>
      <c r="T469" s="134" t="s">
        <v>97</v>
      </c>
      <c r="U469" s="62" t="s">
        <v>37</v>
      </c>
      <c r="V469" s="80" t="s">
        <v>44</v>
      </c>
      <c r="W469" s="86" t="s">
        <v>31</v>
      </c>
      <c r="X469" s="140">
        <v>11</v>
      </c>
      <c r="Y469" s="51" t="s">
        <v>33</v>
      </c>
      <c r="Z469" s="53">
        <v>297.0795</v>
      </c>
      <c r="AA469" s="53">
        <f t="shared" si="15"/>
        <v>3267.8744999999999</v>
      </c>
      <c r="AB469" s="1"/>
      <c r="AC469" s="1"/>
    </row>
    <row r="470" ht="15">
      <c r="B470" s="14"/>
      <c r="C470" s="54">
        <v>456</v>
      </c>
      <c r="D470" s="85" t="s">
        <v>148</v>
      </c>
      <c r="E470" s="35" t="s">
        <v>88</v>
      </c>
      <c r="F470" s="56"/>
      <c r="G470" s="87" t="s">
        <v>134</v>
      </c>
      <c r="H470" s="85" t="s">
        <v>31</v>
      </c>
      <c r="I470" s="139">
        <v>49</v>
      </c>
      <c r="J470" s="40" t="s">
        <v>32</v>
      </c>
      <c r="K470" s="74" t="s">
        <v>32</v>
      </c>
      <c r="L470" s="43" t="s">
        <v>32</v>
      </c>
      <c r="M470" s="75"/>
      <c r="N470" s="59">
        <v>0</v>
      </c>
      <c r="O470" s="45">
        <f t="shared" si="14"/>
        <v>0</v>
      </c>
      <c r="P470" s="16"/>
      <c r="S470" s="60">
        <v>456</v>
      </c>
      <c r="T470" s="86" t="s">
        <v>148</v>
      </c>
      <c r="U470" s="73" t="s">
        <v>88</v>
      </c>
      <c r="V470" s="89" t="s">
        <v>134</v>
      </c>
      <c r="W470" s="134" t="s">
        <v>31</v>
      </c>
      <c r="X470" s="141">
        <v>49</v>
      </c>
      <c r="Y470" s="51" t="s">
        <v>33</v>
      </c>
      <c r="Z470" s="81">
        <v>230.60791881999998</v>
      </c>
      <c r="AA470" s="53">
        <f t="shared" si="15"/>
        <v>11299.788022179999</v>
      </c>
      <c r="AB470" s="1"/>
      <c r="AC470" s="1"/>
    </row>
    <row r="471" ht="15">
      <c r="B471" s="14"/>
      <c r="C471" s="54">
        <v>457</v>
      </c>
      <c r="D471" s="65" t="s">
        <v>118</v>
      </c>
      <c r="E471" s="97" t="s">
        <v>29</v>
      </c>
      <c r="F471" s="35"/>
      <c r="G471" s="85" t="s">
        <v>55</v>
      </c>
      <c r="H471" s="65" t="s">
        <v>31</v>
      </c>
      <c r="I471" s="57">
        <v>1</v>
      </c>
      <c r="J471" s="40" t="s">
        <v>32</v>
      </c>
      <c r="K471" s="41" t="s">
        <v>32</v>
      </c>
      <c r="L471" s="42" t="s">
        <v>32</v>
      </c>
      <c r="M471" s="43"/>
      <c r="N471" s="44">
        <v>0</v>
      </c>
      <c r="O471" s="45">
        <f t="shared" si="14"/>
        <v>0</v>
      </c>
      <c r="P471" s="16"/>
      <c r="S471" s="60">
        <v>457</v>
      </c>
      <c r="T471" s="68" t="s">
        <v>118</v>
      </c>
      <c r="U471" s="79" t="s">
        <v>29</v>
      </c>
      <c r="V471" s="86" t="s">
        <v>55</v>
      </c>
      <c r="W471" s="60" t="s">
        <v>31</v>
      </c>
      <c r="X471" s="63">
        <v>1</v>
      </c>
      <c r="Y471" s="51" t="s">
        <v>33</v>
      </c>
      <c r="Z471" s="53">
        <v>400</v>
      </c>
      <c r="AA471" s="53">
        <f t="shared" si="15"/>
        <v>400</v>
      </c>
      <c r="AB471" s="1"/>
      <c r="AC471" s="1"/>
    </row>
    <row r="472" ht="15">
      <c r="B472" s="14"/>
      <c r="C472" s="54">
        <v>458</v>
      </c>
      <c r="D472" s="54" t="s">
        <v>118</v>
      </c>
      <c r="E472" s="35" t="s">
        <v>88</v>
      </c>
      <c r="F472" s="56"/>
      <c r="G472" s="87" t="s">
        <v>131</v>
      </c>
      <c r="H472" s="54" t="s">
        <v>31</v>
      </c>
      <c r="I472" s="57">
        <v>6</v>
      </c>
      <c r="J472" s="40" t="s">
        <v>32</v>
      </c>
      <c r="K472" s="58" t="s">
        <v>32</v>
      </c>
      <c r="L472" s="43" t="s">
        <v>32</v>
      </c>
      <c r="M472" s="42"/>
      <c r="N472" s="59">
        <v>0</v>
      </c>
      <c r="O472" s="45">
        <f t="shared" si="14"/>
        <v>0</v>
      </c>
      <c r="P472" s="16"/>
      <c r="S472" s="60">
        <v>458</v>
      </c>
      <c r="T472" s="60" t="s">
        <v>118</v>
      </c>
      <c r="U472" s="73" t="s">
        <v>88</v>
      </c>
      <c r="V472" s="89" t="s">
        <v>131</v>
      </c>
      <c r="W472" s="68" t="s">
        <v>31</v>
      </c>
      <c r="X472" s="69">
        <v>6</v>
      </c>
      <c r="Y472" s="51" t="s">
        <v>33</v>
      </c>
      <c r="Z472" s="53">
        <v>400</v>
      </c>
      <c r="AA472" s="53">
        <f t="shared" si="15"/>
        <v>2400</v>
      </c>
      <c r="AB472" s="1"/>
      <c r="AC472" s="1"/>
    </row>
    <row r="473" ht="15">
      <c r="B473" s="14"/>
      <c r="C473" s="54">
        <v>459</v>
      </c>
      <c r="D473" s="65" t="s">
        <v>118</v>
      </c>
      <c r="E473" s="56" t="s">
        <v>88</v>
      </c>
      <c r="F473" s="35"/>
      <c r="G473" s="99" t="s">
        <v>131</v>
      </c>
      <c r="H473" s="65" t="s">
        <v>31</v>
      </c>
      <c r="I473" s="57">
        <v>3</v>
      </c>
      <c r="J473" s="40" t="s">
        <v>32</v>
      </c>
      <c r="K473" s="41" t="s">
        <v>32</v>
      </c>
      <c r="L473" s="42" t="s">
        <v>32</v>
      </c>
      <c r="M473" s="43"/>
      <c r="N473" s="44">
        <v>0</v>
      </c>
      <c r="O473" s="45">
        <f t="shared" si="14"/>
        <v>0</v>
      </c>
      <c r="P473" s="16"/>
      <c r="S473" s="60">
        <v>459</v>
      </c>
      <c r="T473" s="68" t="s">
        <v>118</v>
      </c>
      <c r="U473" s="62" t="s">
        <v>88</v>
      </c>
      <c r="V473" s="89" t="s">
        <v>131</v>
      </c>
      <c r="W473" s="60" t="s">
        <v>31</v>
      </c>
      <c r="X473" s="63">
        <v>3</v>
      </c>
      <c r="Y473" s="51" t="s">
        <v>33</v>
      </c>
      <c r="Z473" s="53">
        <v>400</v>
      </c>
      <c r="AA473" s="53">
        <f t="shared" si="15"/>
        <v>1200</v>
      </c>
      <c r="AB473" s="1"/>
      <c r="AC473" s="1"/>
    </row>
    <row r="474" ht="15">
      <c r="B474" s="14"/>
      <c r="C474" s="54">
        <v>460</v>
      </c>
      <c r="D474" s="54" t="s">
        <v>127</v>
      </c>
      <c r="E474" s="77" t="s">
        <v>88</v>
      </c>
      <c r="F474" s="76"/>
      <c r="G474" s="87" t="s">
        <v>128</v>
      </c>
      <c r="H474" s="54" t="s">
        <v>31</v>
      </c>
      <c r="I474" s="57">
        <v>32</v>
      </c>
      <c r="J474" s="40" t="s">
        <v>32</v>
      </c>
      <c r="K474" s="58" t="s">
        <v>32</v>
      </c>
      <c r="L474" s="43" t="s">
        <v>32</v>
      </c>
      <c r="M474" s="42"/>
      <c r="N474" s="59">
        <v>0</v>
      </c>
      <c r="O474" s="45">
        <f t="shared" si="14"/>
        <v>0</v>
      </c>
      <c r="P474" s="16"/>
      <c r="S474" s="60">
        <v>460</v>
      </c>
      <c r="T474" s="60" t="s">
        <v>127</v>
      </c>
      <c r="U474" s="88" t="s">
        <v>88</v>
      </c>
      <c r="V474" s="89" t="s">
        <v>128</v>
      </c>
      <c r="W474" s="68" t="s">
        <v>31</v>
      </c>
      <c r="X474" s="69">
        <v>32</v>
      </c>
      <c r="Y474" s="51" t="s">
        <v>33</v>
      </c>
      <c r="Z474" s="81">
        <v>329.76935319</v>
      </c>
      <c r="AA474" s="53">
        <f t="shared" si="15"/>
        <v>10552.61930208</v>
      </c>
      <c r="AB474" s="1"/>
      <c r="AC474" s="1"/>
    </row>
    <row r="475" ht="15">
      <c r="B475" s="14"/>
      <c r="C475" s="54">
        <v>461</v>
      </c>
      <c r="D475" s="65" t="s">
        <v>160</v>
      </c>
      <c r="E475" s="56" t="s">
        <v>37</v>
      </c>
      <c r="F475" s="35"/>
      <c r="G475" s="78" t="s">
        <v>161</v>
      </c>
      <c r="H475" s="65" t="s">
        <v>45</v>
      </c>
      <c r="I475" s="57">
        <v>8</v>
      </c>
      <c r="J475" s="40" t="s">
        <v>32</v>
      </c>
      <c r="K475" s="41" t="s">
        <v>32</v>
      </c>
      <c r="L475" s="42" t="s">
        <v>32</v>
      </c>
      <c r="M475" s="43"/>
      <c r="N475" s="44">
        <v>0</v>
      </c>
      <c r="O475" s="45">
        <f t="shared" si="14"/>
        <v>0</v>
      </c>
      <c r="P475" s="16"/>
      <c r="S475" s="60">
        <v>461</v>
      </c>
      <c r="T475" s="68" t="s">
        <v>160</v>
      </c>
      <c r="U475" s="62" t="s">
        <v>37</v>
      </c>
      <c r="V475" s="80" t="s">
        <v>161</v>
      </c>
      <c r="W475" s="60" t="s">
        <v>45</v>
      </c>
      <c r="X475" s="63">
        <v>8</v>
      </c>
      <c r="Y475" s="51" t="s">
        <v>33</v>
      </c>
      <c r="Z475" s="81">
        <v>253.66877959000001</v>
      </c>
      <c r="AA475" s="53">
        <f t="shared" si="15"/>
        <v>2029.3502367200001</v>
      </c>
      <c r="AB475" s="1"/>
      <c r="AC475" s="1"/>
    </row>
    <row r="476" ht="15">
      <c r="B476" s="14"/>
      <c r="C476" s="54">
        <v>462</v>
      </c>
      <c r="D476" s="54" t="s">
        <v>136</v>
      </c>
      <c r="E476" s="35" t="s">
        <v>88</v>
      </c>
      <c r="F476" s="56"/>
      <c r="G476" s="100" t="s">
        <v>128</v>
      </c>
      <c r="H476" s="54" t="s">
        <v>31</v>
      </c>
      <c r="I476" s="57">
        <v>3</v>
      </c>
      <c r="J476" s="40" t="s">
        <v>32</v>
      </c>
      <c r="K476" s="74" t="s">
        <v>32</v>
      </c>
      <c r="L476" s="43" t="s">
        <v>32</v>
      </c>
      <c r="M476" s="75"/>
      <c r="N476" s="59">
        <v>0</v>
      </c>
      <c r="O476" s="45">
        <f t="shared" si="14"/>
        <v>0</v>
      </c>
      <c r="P476" s="16"/>
      <c r="S476" s="60">
        <v>462</v>
      </c>
      <c r="T476" s="60" t="s">
        <v>136</v>
      </c>
      <c r="U476" s="73" t="s">
        <v>88</v>
      </c>
      <c r="V476" s="80" t="s">
        <v>128</v>
      </c>
      <c r="W476" s="68" t="s">
        <v>31</v>
      </c>
      <c r="X476" s="69">
        <v>3</v>
      </c>
      <c r="Y476" s="51" t="s">
        <v>33</v>
      </c>
      <c r="Z476" s="81">
        <v>650</v>
      </c>
      <c r="AA476" s="53">
        <f t="shared" si="15"/>
        <v>1950</v>
      </c>
      <c r="AB476" s="1"/>
      <c r="AC476" s="1"/>
    </row>
    <row r="477" ht="15">
      <c r="B477" s="14"/>
      <c r="C477" s="54">
        <v>463</v>
      </c>
      <c r="D477" s="65" t="s">
        <v>59</v>
      </c>
      <c r="E477" s="56" t="s">
        <v>29</v>
      </c>
      <c r="F477" s="93"/>
      <c r="G477" s="54" t="s">
        <v>60</v>
      </c>
      <c r="H477" s="65" t="s">
        <v>45</v>
      </c>
      <c r="I477" s="57">
        <v>25</v>
      </c>
      <c r="J477" s="40" t="s">
        <v>32</v>
      </c>
      <c r="K477" s="41" t="s">
        <v>32</v>
      </c>
      <c r="L477" s="42" t="s">
        <v>32</v>
      </c>
      <c r="M477" s="43"/>
      <c r="N477" s="44">
        <v>0</v>
      </c>
      <c r="O477" s="45">
        <f t="shared" si="14"/>
        <v>0</v>
      </c>
      <c r="P477" s="16"/>
      <c r="S477" s="60">
        <v>463</v>
      </c>
      <c r="T477" s="68" t="s">
        <v>59</v>
      </c>
      <c r="U477" s="62" t="s">
        <v>29</v>
      </c>
      <c r="V477" s="60" t="s">
        <v>60</v>
      </c>
      <c r="W477" s="60" t="s">
        <v>45</v>
      </c>
      <c r="X477" s="63">
        <v>25</v>
      </c>
      <c r="Y477" s="51" t="s">
        <v>33</v>
      </c>
      <c r="Z477" s="81">
        <v>162.77080526</v>
      </c>
      <c r="AA477" s="53">
        <f t="shared" si="15"/>
        <v>4069.2701314999999</v>
      </c>
      <c r="AB477" s="1"/>
      <c r="AC477" s="1"/>
    </row>
    <row r="478" ht="15">
      <c r="B478" s="14"/>
      <c r="C478" s="54">
        <v>464</v>
      </c>
      <c r="D478" s="54" t="s">
        <v>90</v>
      </c>
      <c r="E478" s="66" t="s">
        <v>37</v>
      </c>
      <c r="F478" s="94" t="s">
        <v>78</v>
      </c>
      <c r="G478" s="54" t="s">
        <v>79</v>
      </c>
      <c r="H478" s="54" t="s">
        <v>31</v>
      </c>
      <c r="I478" s="57">
        <v>15</v>
      </c>
      <c r="J478" s="40" t="s">
        <v>32</v>
      </c>
      <c r="K478" s="58" t="s">
        <v>32</v>
      </c>
      <c r="L478" s="43" t="s">
        <v>32</v>
      </c>
      <c r="M478" s="42"/>
      <c r="N478" s="59">
        <v>0</v>
      </c>
      <c r="O478" s="45">
        <f t="shared" si="14"/>
        <v>0</v>
      </c>
      <c r="P478" s="16"/>
      <c r="S478" s="60">
        <v>464</v>
      </c>
      <c r="T478" s="60" t="s">
        <v>90</v>
      </c>
      <c r="U478" s="71" t="s">
        <v>37</v>
      </c>
      <c r="V478" s="60" t="s">
        <v>79</v>
      </c>
      <c r="W478" s="68" t="s">
        <v>31</v>
      </c>
      <c r="X478" s="69">
        <v>15</v>
      </c>
      <c r="Y478" s="51" t="s">
        <v>33</v>
      </c>
      <c r="Z478" s="81">
        <v>288.26002769000002</v>
      </c>
      <c r="AA478" s="53">
        <f t="shared" si="15"/>
        <v>4323.90041535</v>
      </c>
      <c r="AB478" s="1"/>
      <c r="AC478" s="1"/>
    </row>
    <row r="479" ht="15">
      <c r="B479" s="14"/>
      <c r="C479" s="54">
        <v>465</v>
      </c>
      <c r="D479" s="65" t="s">
        <v>91</v>
      </c>
      <c r="E479" s="56" t="s">
        <v>29</v>
      </c>
      <c r="F479" s="35"/>
      <c r="G479" s="54" t="s">
        <v>60</v>
      </c>
      <c r="H479" s="65" t="s">
        <v>92</v>
      </c>
      <c r="I479" s="57">
        <v>2</v>
      </c>
      <c r="J479" s="40" t="s">
        <v>32</v>
      </c>
      <c r="K479" s="41" t="s">
        <v>32</v>
      </c>
      <c r="L479" s="42" t="s">
        <v>32</v>
      </c>
      <c r="M479" s="43"/>
      <c r="N479" s="44">
        <v>0</v>
      </c>
      <c r="O479" s="45">
        <f t="shared" si="14"/>
        <v>0</v>
      </c>
      <c r="P479" s="16"/>
      <c r="S479" s="60">
        <v>465</v>
      </c>
      <c r="T479" s="68" t="s">
        <v>91</v>
      </c>
      <c r="U479" s="62" t="s">
        <v>29</v>
      </c>
      <c r="V479" s="60" t="s">
        <v>60</v>
      </c>
      <c r="W479" s="60" t="s">
        <v>92</v>
      </c>
      <c r="X479" s="63">
        <v>2</v>
      </c>
      <c r="Y479" s="51" t="s">
        <v>33</v>
      </c>
      <c r="Z479" s="81">
        <v>1331.7609852099999</v>
      </c>
      <c r="AA479" s="53">
        <f t="shared" si="15"/>
        <v>2663.5219704199999</v>
      </c>
      <c r="AB479" s="1"/>
      <c r="AC479" s="1"/>
    </row>
    <row r="480" ht="15">
      <c r="B480" s="14"/>
      <c r="C480" s="54">
        <v>466</v>
      </c>
      <c r="D480" s="54" t="s">
        <v>28</v>
      </c>
      <c r="E480" s="37" t="s">
        <v>29</v>
      </c>
      <c r="F480" s="36"/>
      <c r="G480" s="55" t="s">
        <v>30</v>
      </c>
      <c r="H480" s="54" t="s">
        <v>31</v>
      </c>
      <c r="I480" s="57">
        <v>2</v>
      </c>
      <c r="J480" s="40" t="s">
        <v>32</v>
      </c>
      <c r="K480" s="58" t="s">
        <v>32</v>
      </c>
      <c r="L480" s="43" t="s">
        <v>32</v>
      </c>
      <c r="M480" s="42"/>
      <c r="N480" s="59">
        <v>0</v>
      </c>
      <c r="O480" s="45">
        <f t="shared" si="14"/>
        <v>0</v>
      </c>
      <c r="P480" s="16"/>
      <c r="S480" s="60">
        <v>466</v>
      </c>
      <c r="T480" s="60" t="s">
        <v>28</v>
      </c>
      <c r="U480" s="61" t="s">
        <v>29</v>
      </c>
      <c r="V480" s="46" t="s">
        <v>30</v>
      </c>
      <c r="W480" s="68" t="s">
        <v>31</v>
      </c>
      <c r="X480" s="69">
        <v>2</v>
      </c>
      <c r="Y480" s="51" t="s">
        <v>33</v>
      </c>
      <c r="Z480" s="52">
        <v>5500</v>
      </c>
      <c r="AA480" s="53">
        <f t="shared" si="15"/>
        <v>11000</v>
      </c>
      <c r="AB480" s="1"/>
      <c r="AC480" s="1"/>
    </row>
    <row r="481" ht="15">
      <c r="B481" s="14"/>
      <c r="C481" s="54">
        <v>467</v>
      </c>
      <c r="D481" s="65" t="s">
        <v>121</v>
      </c>
      <c r="E481" s="56" t="s">
        <v>88</v>
      </c>
      <c r="F481" s="35"/>
      <c r="G481" s="78" t="s">
        <v>122</v>
      </c>
      <c r="H481" s="65" t="s">
        <v>31</v>
      </c>
      <c r="I481" s="57">
        <v>4</v>
      </c>
      <c r="J481" s="40" t="s">
        <v>32</v>
      </c>
      <c r="K481" s="41" t="s">
        <v>32</v>
      </c>
      <c r="L481" s="42" t="s">
        <v>32</v>
      </c>
      <c r="M481" s="43"/>
      <c r="N481" s="44">
        <v>0</v>
      </c>
      <c r="O481" s="45">
        <f t="shared" si="14"/>
        <v>0</v>
      </c>
      <c r="P481" s="16"/>
      <c r="S481" s="60">
        <v>467</v>
      </c>
      <c r="T481" s="68" t="s">
        <v>121</v>
      </c>
      <c r="U481" s="62" t="s">
        <v>88</v>
      </c>
      <c r="V481" s="80" t="s">
        <v>122</v>
      </c>
      <c r="W481" s="60" t="s">
        <v>31</v>
      </c>
      <c r="X481" s="63">
        <v>4</v>
      </c>
      <c r="Y481" s="51" t="s">
        <v>33</v>
      </c>
      <c r="Z481" s="53">
        <v>1350</v>
      </c>
      <c r="AA481" s="53">
        <f t="shared" si="15"/>
        <v>5400</v>
      </c>
      <c r="AB481" s="1"/>
      <c r="AC481" s="1"/>
    </row>
    <row r="482" ht="15">
      <c r="B482" s="14"/>
      <c r="C482" s="54">
        <v>468</v>
      </c>
      <c r="D482" s="54" t="s">
        <v>110</v>
      </c>
      <c r="E482" s="35" t="s">
        <v>88</v>
      </c>
      <c r="F482" s="56"/>
      <c r="G482" s="65" t="s">
        <v>111</v>
      </c>
      <c r="H482" s="54" t="s">
        <v>86</v>
      </c>
      <c r="I482" s="57">
        <v>1</v>
      </c>
      <c r="J482" s="40" t="s">
        <v>32</v>
      </c>
      <c r="K482" s="74" t="s">
        <v>32</v>
      </c>
      <c r="L482" s="43" t="s">
        <v>32</v>
      </c>
      <c r="M482" s="75"/>
      <c r="N482" s="59">
        <v>0</v>
      </c>
      <c r="O482" s="45">
        <f t="shared" si="14"/>
        <v>0</v>
      </c>
      <c r="P482" s="16"/>
      <c r="S482" s="60">
        <v>468</v>
      </c>
      <c r="T482" s="60" t="s">
        <v>110</v>
      </c>
      <c r="U482" s="73" t="s">
        <v>88</v>
      </c>
      <c r="V482" s="60" t="s">
        <v>111</v>
      </c>
      <c r="W482" s="68" t="s">
        <v>86</v>
      </c>
      <c r="X482" s="69">
        <v>1</v>
      </c>
      <c r="Y482" s="51" t="s">
        <v>33</v>
      </c>
      <c r="Z482" s="81">
        <v>148.72979476999998</v>
      </c>
      <c r="AA482" s="53">
        <f t="shared" si="15"/>
        <v>148.72979476999998</v>
      </c>
      <c r="AB482" s="1"/>
      <c r="AC482" s="1"/>
    </row>
    <row r="483" ht="15">
      <c r="B483" s="14"/>
      <c r="C483" s="54">
        <v>469</v>
      </c>
      <c r="D483" s="65" t="s">
        <v>166</v>
      </c>
      <c r="E483" s="56" t="s">
        <v>29</v>
      </c>
      <c r="F483" s="35"/>
      <c r="G483" s="78" t="s">
        <v>119</v>
      </c>
      <c r="H483" s="65" t="s">
        <v>31</v>
      </c>
      <c r="I483" s="67">
        <v>1</v>
      </c>
      <c r="J483" s="40" t="s">
        <v>32</v>
      </c>
      <c r="K483" s="41" t="s">
        <v>32</v>
      </c>
      <c r="L483" s="42" t="s">
        <v>32</v>
      </c>
      <c r="M483" s="43"/>
      <c r="N483" s="44">
        <v>0</v>
      </c>
      <c r="O483" s="45">
        <f t="shared" si="14"/>
        <v>0</v>
      </c>
      <c r="P483" s="16"/>
      <c r="S483" s="60">
        <v>469</v>
      </c>
      <c r="T483" s="68" t="s">
        <v>166</v>
      </c>
      <c r="U483" s="62" t="s">
        <v>29</v>
      </c>
      <c r="V483" s="80" t="s">
        <v>119</v>
      </c>
      <c r="W483" s="60" t="s">
        <v>31</v>
      </c>
      <c r="X483" s="72">
        <v>1</v>
      </c>
      <c r="Y483" s="51" t="s">
        <v>33</v>
      </c>
      <c r="Z483" s="81">
        <v>480.43317856000004</v>
      </c>
      <c r="AA483" s="53">
        <f t="shared" si="15"/>
        <v>480.43317856000004</v>
      </c>
      <c r="AB483" s="1"/>
      <c r="AC483" s="1"/>
    </row>
    <row r="484" ht="15">
      <c r="B484" s="14"/>
      <c r="C484" s="54">
        <v>470</v>
      </c>
      <c r="D484" s="54" t="s">
        <v>132</v>
      </c>
      <c r="E484" s="35" t="s">
        <v>88</v>
      </c>
      <c r="F484" s="56"/>
      <c r="G484" s="87" t="s">
        <v>128</v>
      </c>
      <c r="H484" s="54" t="s">
        <v>31</v>
      </c>
      <c r="I484" s="57">
        <v>2</v>
      </c>
      <c r="J484" s="40" t="s">
        <v>32</v>
      </c>
      <c r="K484" s="58" t="s">
        <v>32</v>
      </c>
      <c r="L484" s="43" t="s">
        <v>32</v>
      </c>
      <c r="M484" s="42"/>
      <c r="N484" s="59">
        <v>0</v>
      </c>
      <c r="O484" s="45">
        <f t="shared" ref="O484:O547" si="16">I484*N484</f>
        <v>0</v>
      </c>
      <c r="P484" s="16"/>
      <c r="S484" s="60">
        <v>470</v>
      </c>
      <c r="T484" s="60" t="s">
        <v>132</v>
      </c>
      <c r="U484" s="73" t="s">
        <v>88</v>
      </c>
      <c r="V484" s="89" t="s">
        <v>128</v>
      </c>
      <c r="W484" s="68" t="s">
        <v>31</v>
      </c>
      <c r="X484" s="69">
        <v>2</v>
      </c>
      <c r="Y484" s="51" t="s">
        <v>33</v>
      </c>
      <c r="Z484" s="52">
        <v>645.82499999999993</v>
      </c>
      <c r="AA484" s="53">
        <f t="shared" ref="AA484:AA547" si="17">Z484*X484</f>
        <v>1291.6499999999999</v>
      </c>
      <c r="AB484" s="1"/>
      <c r="AC484" s="1"/>
    </row>
    <row r="485" ht="15">
      <c r="B485" s="14"/>
      <c r="C485" s="54">
        <v>471</v>
      </c>
      <c r="D485" s="65" t="s">
        <v>180</v>
      </c>
      <c r="E485" s="76" t="s">
        <v>29</v>
      </c>
      <c r="F485" s="77"/>
      <c r="G485" s="85" t="s">
        <v>181</v>
      </c>
      <c r="H485" s="65" t="s">
        <v>179</v>
      </c>
      <c r="I485" s="67">
        <v>1</v>
      </c>
      <c r="J485" s="40" t="s">
        <v>32</v>
      </c>
      <c r="K485" s="41" t="s">
        <v>32</v>
      </c>
      <c r="L485" s="42" t="s">
        <v>32</v>
      </c>
      <c r="M485" s="43"/>
      <c r="N485" s="44">
        <v>0</v>
      </c>
      <c r="O485" s="45">
        <f t="shared" si="16"/>
        <v>0</v>
      </c>
      <c r="P485" s="16"/>
      <c r="S485" s="60">
        <v>471</v>
      </c>
      <c r="T485" s="68" t="s">
        <v>180</v>
      </c>
      <c r="U485" s="79" t="s">
        <v>29</v>
      </c>
      <c r="V485" s="86" t="s">
        <v>181</v>
      </c>
      <c r="W485" s="60" t="s">
        <v>179</v>
      </c>
      <c r="X485" s="72">
        <v>1</v>
      </c>
      <c r="Y485" s="51" t="s">
        <v>33</v>
      </c>
      <c r="Z485" s="53">
        <v>192.88639999999998</v>
      </c>
      <c r="AA485" s="53">
        <f t="shared" si="17"/>
        <v>192.88639999999998</v>
      </c>
      <c r="AB485" s="1"/>
      <c r="AC485" s="1"/>
    </row>
    <row r="486" ht="15">
      <c r="B486" s="14"/>
      <c r="C486" s="54">
        <v>472</v>
      </c>
      <c r="D486" s="54" t="s">
        <v>148</v>
      </c>
      <c r="E486" s="35" t="s">
        <v>88</v>
      </c>
      <c r="F486" s="56"/>
      <c r="G486" s="87" t="s">
        <v>134</v>
      </c>
      <c r="H486" s="54" t="s">
        <v>31</v>
      </c>
      <c r="I486" s="57">
        <v>32</v>
      </c>
      <c r="J486" s="40" t="s">
        <v>32</v>
      </c>
      <c r="K486" s="58" t="s">
        <v>32</v>
      </c>
      <c r="L486" s="43" t="s">
        <v>32</v>
      </c>
      <c r="M486" s="42"/>
      <c r="N486" s="59">
        <v>0</v>
      </c>
      <c r="O486" s="45">
        <f t="shared" si="16"/>
        <v>0</v>
      </c>
      <c r="P486" s="16"/>
      <c r="S486" s="60">
        <v>472</v>
      </c>
      <c r="T486" s="60" t="s">
        <v>148</v>
      </c>
      <c r="U486" s="73" t="s">
        <v>88</v>
      </c>
      <c r="V486" s="89" t="s">
        <v>134</v>
      </c>
      <c r="W486" s="68" t="s">
        <v>31</v>
      </c>
      <c r="X486" s="69">
        <v>32</v>
      </c>
      <c r="Y486" s="51" t="s">
        <v>33</v>
      </c>
      <c r="Z486" s="81">
        <v>230.60791881999998</v>
      </c>
      <c r="AA486" s="53">
        <f t="shared" si="17"/>
        <v>7379.4534022399994</v>
      </c>
      <c r="AB486" s="1"/>
      <c r="AC486" s="1"/>
    </row>
    <row r="487" ht="15">
      <c r="B487" s="14"/>
      <c r="C487" s="54">
        <v>473</v>
      </c>
      <c r="D487" s="65" t="s">
        <v>133</v>
      </c>
      <c r="E487" s="56" t="s">
        <v>88</v>
      </c>
      <c r="F487" s="35"/>
      <c r="G487" s="99" t="s">
        <v>134</v>
      </c>
      <c r="H487" s="65" t="s">
        <v>31</v>
      </c>
      <c r="I487" s="57">
        <v>10</v>
      </c>
      <c r="J487" s="40" t="s">
        <v>32</v>
      </c>
      <c r="K487" s="41" t="s">
        <v>32</v>
      </c>
      <c r="L487" s="42" t="s">
        <v>32</v>
      </c>
      <c r="M487" s="43"/>
      <c r="N487" s="44">
        <v>0</v>
      </c>
      <c r="O487" s="45">
        <f t="shared" si="16"/>
        <v>0</v>
      </c>
      <c r="P487" s="16"/>
      <c r="S487" s="60">
        <v>473</v>
      </c>
      <c r="T487" s="68" t="s">
        <v>133</v>
      </c>
      <c r="U487" s="62" t="s">
        <v>88</v>
      </c>
      <c r="V487" s="89" t="s">
        <v>134</v>
      </c>
      <c r="W487" s="60" t="s">
        <v>31</v>
      </c>
      <c r="X487" s="63">
        <v>10</v>
      </c>
      <c r="Y487" s="51" t="s">
        <v>33</v>
      </c>
      <c r="Z487" s="81">
        <v>342.45283953000001</v>
      </c>
      <c r="AA487" s="53">
        <f t="shared" si="17"/>
        <v>3424.5283952999998</v>
      </c>
      <c r="AB487" s="1"/>
      <c r="AC487" s="1"/>
    </row>
    <row r="488" ht="15">
      <c r="B488" s="14"/>
      <c r="C488" s="54">
        <v>474</v>
      </c>
      <c r="D488" s="54" t="s">
        <v>123</v>
      </c>
      <c r="E488" s="77" t="s">
        <v>29</v>
      </c>
      <c r="F488" s="76"/>
      <c r="G488" s="100" t="s">
        <v>50</v>
      </c>
      <c r="H488" s="54" t="s">
        <v>31</v>
      </c>
      <c r="I488" s="57">
        <v>24</v>
      </c>
      <c r="J488" s="40" t="s">
        <v>32</v>
      </c>
      <c r="K488" s="74" t="s">
        <v>32</v>
      </c>
      <c r="L488" s="43" t="s">
        <v>32</v>
      </c>
      <c r="M488" s="75"/>
      <c r="N488" s="59">
        <v>0</v>
      </c>
      <c r="O488" s="45">
        <f t="shared" si="16"/>
        <v>0</v>
      </c>
      <c r="P488" s="16"/>
      <c r="S488" s="60">
        <v>474</v>
      </c>
      <c r="T488" s="60" t="s">
        <v>123</v>
      </c>
      <c r="U488" s="88" t="s">
        <v>29</v>
      </c>
      <c r="V488" s="80" t="s">
        <v>50</v>
      </c>
      <c r="W488" s="68" t="s">
        <v>31</v>
      </c>
      <c r="X488" s="69">
        <v>24</v>
      </c>
      <c r="Y488" s="51" t="s">
        <v>33</v>
      </c>
      <c r="Z488" s="81">
        <v>477.92668868000004</v>
      </c>
      <c r="AA488" s="53">
        <f t="shared" si="17"/>
        <v>11470.240528320001</v>
      </c>
      <c r="AB488" s="1"/>
      <c r="AC488" s="1"/>
    </row>
    <row r="489" ht="15">
      <c r="B489" s="14"/>
      <c r="C489" s="54">
        <v>475</v>
      </c>
      <c r="D489" s="65" t="s">
        <v>113</v>
      </c>
      <c r="E489" s="56" t="s">
        <v>29</v>
      </c>
      <c r="F489" s="35"/>
      <c r="G489" s="54" t="s">
        <v>50</v>
      </c>
      <c r="H489" s="65" t="s">
        <v>31</v>
      </c>
      <c r="I489" s="57">
        <v>14</v>
      </c>
      <c r="J489" s="40" t="s">
        <v>32</v>
      </c>
      <c r="K489" s="41" t="s">
        <v>32</v>
      </c>
      <c r="L489" s="42" t="s">
        <v>32</v>
      </c>
      <c r="M489" s="43"/>
      <c r="N489" s="44">
        <v>0</v>
      </c>
      <c r="O489" s="45">
        <f t="shared" si="16"/>
        <v>0</v>
      </c>
      <c r="P489" s="16"/>
      <c r="S489" s="60">
        <v>475</v>
      </c>
      <c r="T489" s="68" t="s">
        <v>113</v>
      </c>
      <c r="U489" s="62" t="s">
        <v>29</v>
      </c>
      <c r="V489" s="60" t="s">
        <v>50</v>
      </c>
      <c r="W489" s="60" t="s">
        <v>31</v>
      </c>
      <c r="X489" s="63">
        <v>14</v>
      </c>
      <c r="Y489" s="51" t="s">
        <v>33</v>
      </c>
      <c r="Z489" s="81">
        <v>79.559784519999994</v>
      </c>
      <c r="AA489" s="53">
        <f t="shared" si="17"/>
        <v>1113.8369832799999</v>
      </c>
      <c r="AB489" s="1"/>
      <c r="AC489" s="1"/>
    </row>
    <row r="490" ht="15">
      <c r="B490" s="14"/>
      <c r="C490" s="54">
        <v>476</v>
      </c>
      <c r="D490" s="54" t="s">
        <v>129</v>
      </c>
      <c r="E490" s="77" t="s">
        <v>29</v>
      </c>
      <c r="F490" s="76"/>
      <c r="G490" s="100" t="s">
        <v>50</v>
      </c>
      <c r="H490" s="54" t="s">
        <v>31</v>
      </c>
      <c r="I490" s="57">
        <v>4</v>
      </c>
      <c r="J490" s="40" t="s">
        <v>32</v>
      </c>
      <c r="K490" s="58" t="s">
        <v>32</v>
      </c>
      <c r="L490" s="43" t="s">
        <v>32</v>
      </c>
      <c r="M490" s="42"/>
      <c r="N490" s="59">
        <v>0</v>
      </c>
      <c r="O490" s="45">
        <f t="shared" si="16"/>
        <v>0</v>
      </c>
      <c r="P490" s="16"/>
      <c r="S490" s="60">
        <v>476</v>
      </c>
      <c r="T490" s="60" t="s">
        <v>129</v>
      </c>
      <c r="U490" s="88" t="s">
        <v>29</v>
      </c>
      <c r="V490" s="80" t="s">
        <v>50</v>
      </c>
      <c r="W490" s="68" t="s">
        <v>31</v>
      </c>
      <c r="X490" s="69">
        <v>4</v>
      </c>
      <c r="Y490" s="51" t="s">
        <v>33</v>
      </c>
      <c r="Z490" s="81">
        <v>1944.79383334</v>
      </c>
      <c r="AA490" s="53">
        <f t="shared" si="17"/>
        <v>7779.17533336</v>
      </c>
      <c r="AB490" s="1"/>
      <c r="AC490" s="1"/>
    </row>
    <row r="491" ht="15">
      <c r="B491" s="14"/>
      <c r="C491" s="54">
        <v>477</v>
      </c>
      <c r="D491" s="65" t="s">
        <v>114</v>
      </c>
      <c r="E491" s="56" t="s">
        <v>29</v>
      </c>
      <c r="F491" s="35"/>
      <c r="G491" s="78" t="s">
        <v>50</v>
      </c>
      <c r="H491" s="65" t="s">
        <v>39</v>
      </c>
      <c r="I491" s="57">
        <v>258</v>
      </c>
      <c r="J491" s="40" t="s">
        <v>32</v>
      </c>
      <c r="K491" s="41" t="s">
        <v>32</v>
      </c>
      <c r="L491" s="42" t="s">
        <v>32</v>
      </c>
      <c r="M491" s="43"/>
      <c r="N491" s="44">
        <v>0</v>
      </c>
      <c r="O491" s="45">
        <f t="shared" si="16"/>
        <v>0</v>
      </c>
      <c r="P491" s="16"/>
      <c r="S491" s="60">
        <v>477</v>
      </c>
      <c r="T491" s="68" t="s">
        <v>114</v>
      </c>
      <c r="U491" s="62" t="s">
        <v>29</v>
      </c>
      <c r="V491" s="80" t="s">
        <v>50</v>
      </c>
      <c r="W491" s="60" t="s">
        <v>39</v>
      </c>
      <c r="X491" s="63">
        <v>258</v>
      </c>
      <c r="Y491" s="51" t="s">
        <v>33</v>
      </c>
      <c r="Z491" s="81">
        <v>123.75953086</v>
      </c>
      <c r="AA491" s="53">
        <f t="shared" si="17"/>
        <v>31929.958961879998</v>
      </c>
      <c r="AB491" s="1"/>
      <c r="AC491" s="1"/>
    </row>
    <row r="492" ht="15">
      <c r="B492" s="14"/>
      <c r="C492" s="54">
        <v>478</v>
      </c>
      <c r="D492" s="54" t="s">
        <v>126</v>
      </c>
      <c r="E492" s="35" t="s">
        <v>29</v>
      </c>
      <c r="F492" s="142"/>
      <c r="G492" s="100" t="s">
        <v>50</v>
      </c>
      <c r="H492" s="54" t="s">
        <v>31</v>
      </c>
      <c r="I492" s="57">
        <v>22</v>
      </c>
      <c r="J492" s="40" t="s">
        <v>32</v>
      </c>
      <c r="K492" s="58" t="s">
        <v>32</v>
      </c>
      <c r="L492" s="43" t="s">
        <v>32</v>
      </c>
      <c r="M492" s="42"/>
      <c r="N492" s="59">
        <v>0</v>
      </c>
      <c r="O492" s="45">
        <f t="shared" si="16"/>
        <v>0</v>
      </c>
      <c r="P492" s="16"/>
      <c r="S492" s="60">
        <v>478</v>
      </c>
      <c r="T492" s="60" t="s">
        <v>126</v>
      </c>
      <c r="U492" s="73" t="s">
        <v>29</v>
      </c>
      <c r="V492" s="80" t="s">
        <v>50</v>
      </c>
      <c r="W492" s="68" t="s">
        <v>31</v>
      </c>
      <c r="X492" s="69">
        <v>22</v>
      </c>
      <c r="Y492" s="51" t="s">
        <v>33</v>
      </c>
      <c r="Z492" s="81">
        <v>194.47934888999998</v>
      </c>
      <c r="AA492" s="53">
        <f t="shared" si="17"/>
        <v>4278.5456755799996</v>
      </c>
      <c r="AB492" s="1"/>
      <c r="AC492" s="1"/>
    </row>
    <row r="493" ht="15">
      <c r="B493" s="14"/>
      <c r="C493" s="54">
        <v>479</v>
      </c>
      <c r="D493" s="65" t="s">
        <v>105</v>
      </c>
      <c r="E493" s="57" t="s">
        <v>37</v>
      </c>
      <c r="F493" s="94" t="s">
        <v>78</v>
      </c>
      <c r="G493" s="54" t="s">
        <v>106</v>
      </c>
      <c r="H493" s="65" t="s">
        <v>31</v>
      </c>
      <c r="I493" s="57">
        <v>4</v>
      </c>
      <c r="J493" s="40" t="s">
        <v>32</v>
      </c>
      <c r="K493" s="41" t="s">
        <v>32</v>
      </c>
      <c r="L493" s="42" t="s">
        <v>32</v>
      </c>
      <c r="M493" s="43"/>
      <c r="N493" s="44">
        <v>0</v>
      </c>
      <c r="O493" s="45">
        <f t="shared" si="16"/>
        <v>0</v>
      </c>
      <c r="P493" s="16"/>
      <c r="S493" s="60">
        <v>479</v>
      </c>
      <c r="T493" s="68" t="s">
        <v>105</v>
      </c>
      <c r="U493" s="69" t="s">
        <v>37</v>
      </c>
      <c r="V493" s="60" t="s">
        <v>106</v>
      </c>
      <c r="W493" s="60" t="s">
        <v>31</v>
      </c>
      <c r="X493" s="63">
        <v>4</v>
      </c>
      <c r="Y493" s="51" t="s">
        <v>33</v>
      </c>
      <c r="Z493" s="81">
        <v>373.67038394000002</v>
      </c>
      <c r="AA493" s="53">
        <f t="shared" si="17"/>
        <v>1494.6815357600001</v>
      </c>
      <c r="AB493" s="1"/>
      <c r="AC493" s="1"/>
    </row>
    <row r="494" ht="15">
      <c r="B494" s="14"/>
      <c r="C494" s="54">
        <v>480</v>
      </c>
      <c r="D494" s="54" t="s">
        <v>43</v>
      </c>
      <c r="E494" s="35" t="s">
        <v>37</v>
      </c>
      <c r="F494" s="143"/>
      <c r="G494" s="65" t="s">
        <v>44</v>
      </c>
      <c r="H494" s="54" t="s">
        <v>45</v>
      </c>
      <c r="I494" s="57">
        <v>10</v>
      </c>
      <c r="J494" s="40" t="s">
        <v>32</v>
      </c>
      <c r="K494" s="74" t="s">
        <v>32</v>
      </c>
      <c r="L494" s="43" t="s">
        <v>32</v>
      </c>
      <c r="M494" s="75"/>
      <c r="N494" s="59">
        <v>0</v>
      </c>
      <c r="O494" s="45">
        <f t="shared" si="16"/>
        <v>0</v>
      </c>
      <c r="P494" s="16"/>
      <c r="S494" s="60">
        <v>480</v>
      </c>
      <c r="T494" s="60" t="s">
        <v>43</v>
      </c>
      <c r="U494" s="73" t="s">
        <v>37</v>
      </c>
      <c r="V494" s="60" t="s">
        <v>44</v>
      </c>
      <c r="W494" s="68" t="s">
        <v>45</v>
      </c>
      <c r="X494" s="69">
        <v>10</v>
      </c>
      <c r="Y494" s="51" t="s">
        <v>33</v>
      </c>
      <c r="Z494" s="52">
        <v>96</v>
      </c>
      <c r="AA494" s="53">
        <f t="shared" si="17"/>
        <v>960</v>
      </c>
      <c r="AB494" s="1"/>
      <c r="AC494" s="1"/>
    </row>
    <row r="495" ht="15">
      <c r="B495" s="14"/>
      <c r="C495" s="54">
        <v>481</v>
      </c>
      <c r="D495" s="65" t="s">
        <v>182</v>
      </c>
      <c r="E495" s="56" t="s">
        <v>29</v>
      </c>
      <c r="F495" s="35"/>
      <c r="G495" s="54" t="s">
        <v>119</v>
      </c>
      <c r="H495" s="65" t="s">
        <v>31</v>
      </c>
      <c r="I495" s="57">
        <v>1</v>
      </c>
      <c r="J495" s="40" t="s">
        <v>32</v>
      </c>
      <c r="K495" s="41" t="s">
        <v>32</v>
      </c>
      <c r="L495" s="42" t="s">
        <v>32</v>
      </c>
      <c r="M495" s="43"/>
      <c r="N495" s="44">
        <v>0</v>
      </c>
      <c r="O495" s="45">
        <f t="shared" si="16"/>
        <v>0</v>
      </c>
      <c r="P495" s="16"/>
      <c r="S495" s="60">
        <v>481</v>
      </c>
      <c r="T495" s="68" t="s">
        <v>182</v>
      </c>
      <c r="U495" s="62" t="s">
        <v>29</v>
      </c>
      <c r="V495" s="60" t="s">
        <v>119</v>
      </c>
      <c r="W495" s="60" t="s">
        <v>31</v>
      </c>
      <c r="X495" s="63">
        <v>1</v>
      </c>
      <c r="Y495" s="51" t="s">
        <v>33</v>
      </c>
      <c r="Z495" s="53">
        <v>146.387</v>
      </c>
      <c r="AA495" s="53">
        <f t="shared" si="17"/>
        <v>146.387</v>
      </c>
      <c r="AB495" s="1"/>
      <c r="AC495" s="1"/>
    </row>
    <row r="496" ht="15">
      <c r="B496" s="14"/>
      <c r="C496" s="54">
        <v>482</v>
      </c>
      <c r="D496" s="54" t="s">
        <v>118</v>
      </c>
      <c r="E496" s="35" t="s">
        <v>88</v>
      </c>
      <c r="F496" s="56"/>
      <c r="G496" s="87" t="s">
        <v>131</v>
      </c>
      <c r="H496" s="54" t="s">
        <v>31</v>
      </c>
      <c r="I496" s="57">
        <v>19</v>
      </c>
      <c r="J496" s="102" t="s">
        <v>32</v>
      </c>
      <c r="K496" s="58" t="s">
        <v>32</v>
      </c>
      <c r="L496" s="75" t="s">
        <v>32</v>
      </c>
      <c r="M496" s="42"/>
      <c r="N496" s="103">
        <v>0</v>
      </c>
      <c r="O496" s="45">
        <f t="shared" si="16"/>
        <v>0</v>
      </c>
      <c r="P496" s="16"/>
      <c r="S496" s="60">
        <v>482</v>
      </c>
      <c r="T496" s="60" t="s">
        <v>118</v>
      </c>
      <c r="U496" s="73" t="s">
        <v>88</v>
      </c>
      <c r="V496" s="89" t="s">
        <v>131</v>
      </c>
      <c r="W496" s="68" t="s">
        <v>31</v>
      </c>
      <c r="X496" s="69">
        <v>19</v>
      </c>
      <c r="Y496" s="51" t="s">
        <v>33</v>
      </c>
      <c r="Z496" s="53">
        <v>400</v>
      </c>
      <c r="AA496" s="53">
        <f t="shared" si="17"/>
        <v>7600</v>
      </c>
      <c r="AB496" s="1"/>
      <c r="AC496" s="1"/>
    </row>
    <row r="497" ht="15">
      <c r="B497" s="14"/>
      <c r="C497" s="54">
        <v>483</v>
      </c>
      <c r="D497" s="65" t="s">
        <v>118</v>
      </c>
      <c r="E497" s="56" t="s">
        <v>29</v>
      </c>
      <c r="F497" s="35"/>
      <c r="G497" s="78" t="s">
        <v>119</v>
      </c>
      <c r="H497" s="65" t="s">
        <v>31</v>
      </c>
      <c r="I497" s="57">
        <v>8</v>
      </c>
      <c r="J497" s="104" t="s">
        <v>32</v>
      </c>
      <c r="K497" s="41" t="s">
        <v>32</v>
      </c>
      <c r="L497" s="105" t="s">
        <v>32</v>
      </c>
      <c r="M497" s="43"/>
      <c r="N497" s="106">
        <v>0</v>
      </c>
      <c r="O497" s="45">
        <f t="shared" si="16"/>
        <v>0</v>
      </c>
      <c r="P497" s="16"/>
      <c r="S497" s="60">
        <v>483</v>
      </c>
      <c r="T497" s="68" t="s">
        <v>118</v>
      </c>
      <c r="U497" s="62" t="s">
        <v>29</v>
      </c>
      <c r="V497" s="80" t="s">
        <v>119</v>
      </c>
      <c r="W497" s="60" t="s">
        <v>31</v>
      </c>
      <c r="X497" s="63">
        <v>8</v>
      </c>
      <c r="Y497" s="51" t="s">
        <v>33</v>
      </c>
      <c r="Z497" s="53">
        <v>400</v>
      </c>
      <c r="AA497" s="53">
        <f t="shared" si="17"/>
        <v>3200</v>
      </c>
      <c r="AB497" s="1"/>
      <c r="AC497" s="1"/>
    </row>
    <row r="498" ht="15">
      <c r="B498" s="14"/>
      <c r="C498" s="54">
        <v>484</v>
      </c>
      <c r="D498" s="54" t="s">
        <v>118</v>
      </c>
      <c r="E498" s="35" t="s">
        <v>29</v>
      </c>
      <c r="F498" s="56"/>
      <c r="G498" s="100" t="s">
        <v>119</v>
      </c>
      <c r="H498" s="54" t="s">
        <v>31</v>
      </c>
      <c r="I498" s="57">
        <v>1</v>
      </c>
      <c r="J498" s="40" t="s">
        <v>32</v>
      </c>
      <c r="K498" s="58" t="s">
        <v>32</v>
      </c>
      <c r="L498" s="43" t="s">
        <v>32</v>
      </c>
      <c r="M498" s="42"/>
      <c r="N498" s="59">
        <v>0</v>
      </c>
      <c r="O498" s="45">
        <f t="shared" si="16"/>
        <v>0</v>
      </c>
      <c r="P498" s="16"/>
      <c r="S498" s="60">
        <v>484</v>
      </c>
      <c r="T498" s="60" t="s">
        <v>118</v>
      </c>
      <c r="U498" s="73" t="s">
        <v>29</v>
      </c>
      <c r="V498" s="80" t="s">
        <v>119</v>
      </c>
      <c r="W498" s="68" t="s">
        <v>31</v>
      </c>
      <c r="X498" s="69">
        <v>1</v>
      </c>
      <c r="Y498" s="51" t="s">
        <v>33</v>
      </c>
      <c r="Z498" s="53">
        <v>400</v>
      </c>
      <c r="AA498" s="53">
        <f t="shared" si="17"/>
        <v>400</v>
      </c>
      <c r="AB498" s="1"/>
      <c r="AC498" s="1"/>
    </row>
    <row r="499" ht="15">
      <c r="B499" s="14"/>
      <c r="C499" s="54">
        <v>485</v>
      </c>
      <c r="D499" s="65" t="s">
        <v>118</v>
      </c>
      <c r="E499" s="56" t="s">
        <v>88</v>
      </c>
      <c r="F499" s="35"/>
      <c r="G499" s="99" t="s">
        <v>131</v>
      </c>
      <c r="H499" s="65" t="s">
        <v>31</v>
      </c>
      <c r="I499" s="57">
        <v>7</v>
      </c>
      <c r="J499" s="40" t="s">
        <v>32</v>
      </c>
      <c r="K499" s="41" t="s">
        <v>32</v>
      </c>
      <c r="L499" s="42" t="s">
        <v>32</v>
      </c>
      <c r="M499" s="43"/>
      <c r="N499" s="44">
        <v>0</v>
      </c>
      <c r="O499" s="45">
        <f t="shared" si="16"/>
        <v>0</v>
      </c>
      <c r="P499" s="16"/>
      <c r="S499" s="60">
        <v>485</v>
      </c>
      <c r="T499" s="68" t="s">
        <v>118</v>
      </c>
      <c r="U499" s="62" t="s">
        <v>88</v>
      </c>
      <c r="V499" s="89" t="s">
        <v>131</v>
      </c>
      <c r="W499" s="60" t="s">
        <v>31</v>
      </c>
      <c r="X499" s="63">
        <v>7</v>
      </c>
      <c r="Y499" s="51" t="s">
        <v>33</v>
      </c>
      <c r="Z499" s="53">
        <v>400</v>
      </c>
      <c r="AA499" s="53">
        <f t="shared" si="17"/>
        <v>2800</v>
      </c>
      <c r="AB499" s="1"/>
      <c r="AC499" s="1"/>
    </row>
    <row r="500" ht="15">
      <c r="B500" s="14"/>
      <c r="C500" s="54">
        <v>486</v>
      </c>
      <c r="D500" s="54" t="s">
        <v>127</v>
      </c>
      <c r="E500" s="77" t="s">
        <v>88</v>
      </c>
      <c r="F500" s="76"/>
      <c r="G500" s="87" t="s">
        <v>128</v>
      </c>
      <c r="H500" s="54" t="s">
        <v>31</v>
      </c>
      <c r="I500" s="57">
        <v>151</v>
      </c>
      <c r="J500" s="40" t="s">
        <v>32</v>
      </c>
      <c r="K500" s="58" t="s">
        <v>32</v>
      </c>
      <c r="L500" s="43" t="s">
        <v>32</v>
      </c>
      <c r="M500" s="42"/>
      <c r="N500" s="59">
        <v>0</v>
      </c>
      <c r="O500" s="45">
        <f t="shared" si="16"/>
        <v>0</v>
      </c>
      <c r="P500" s="16"/>
      <c r="S500" s="60">
        <v>486</v>
      </c>
      <c r="T500" s="60" t="s">
        <v>127</v>
      </c>
      <c r="U500" s="88" t="s">
        <v>88</v>
      </c>
      <c r="V500" s="89" t="s">
        <v>128</v>
      </c>
      <c r="W500" s="68" t="s">
        <v>31</v>
      </c>
      <c r="X500" s="69">
        <v>151</v>
      </c>
      <c r="Y500" s="51" t="s">
        <v>33</v>
      </c>
      <c r="Z500" s="81">
        <v>329.76935319</v>
      </c>
      <c r="AA500" s="53">
        <f t="shared" si="17"/>
        <v>49795.172331690002</v>
      </c>
      <c r="AB500" s="1"/>
      <c r="AC500" s="1"/>
    </row>
    <row r="501" ht="15">
      <c r="B501" s="14"/>
      <c r="C501" s="54">
        <v>487</v>
      </c>
      <c r="D501" s="65" t="s">
        <v>183</v>
      </c>
      <c r="E501" s="56" t="s">
        <v>37</v>
      </c>
      <c r="F501" s="35"/>
      <c r="G501" s="54" t="s">
        <v>98</v>
      </c>
      <c r="H501" s="65" t="s">
        <v>45</v>
      </c>
      <c r="I501" s="57">
        <v>25</v>
      </c>
      <c r="J501" s="40" t="s">
        <v>32</v>
      </c>
      <c r="K501" s="74" t="s">
        <v>32</v>
      </c>
      <c r="L501" s="42" t="s">
        <v>32</v>
      </c>
      <c r="M501" s="75"/>
      <c r="N501" s="44">
        <v>0</v>
      </c>
      <c r="O501" s="45">
        <f t="shared" si="16"/>
        <v>0</v>
      </c>
      <c r="P501" s="16"/>
      <c r="S501" s="60">
        <v>487</v>
      </c>
      <c r="T501" s="68" t="s">
        <v>183</v>
      </c>
      <c r="U501" s="62" t="s">
        <v>37</v>
      </c>
      <c r="V501" s="60" t="s">
        <v>98</v>
      </c>
      <c r="W501" s="60" t="s">
        <v>45</v>
      </c>
      <c r="X501" s="63">
        <v>25</v>
      </c>
      <c r="Y501" s="51" t="s">
        <v>33</v>
      </c>
      <c r="Z501" s="53">
        <v>43.9161</v>
      </c>
      <c r="AA501" s="53">
        <f t="shared" si="17"/>
        <v>1097.9024999999999</v>
      </c>
      <c r="AB501" s="1"/>
      <c r="AC501" s="1"/>
    </row>
    <row r="502" ht="15">
      <c r="B502" s="14"/>
      <c r="C502" s="54">
        <v>488</v>
      </c>
      <c r="D502" s="54" t="s">
        <v>155</v>
      </c>
      <c r="E502" s="77" t="s">
        <v>29</v>
      </c>
      <c r="F502" s="76"/>
      <c r="G502" s="87" t="s">
        <v>85</v>
      </c>
      <c r="H502" s="54" t="s">
        <v>31</v>
      </c>
      <c r="I502" s="57">
        <v>100</v>
      </c>
      <c r="J502" s="40" t="s">
        <v>32</v>
      </c>
      <c r="K502" s="41" t="s">
        <v>32</v>
      </c>
      <c r="L502" s="42" t="s">
        <v>32</v>
      </c>
      <c r="M502" s="43"/>
      <c r="N502" s="44">
        <v>0</v>
      </c>
      <c r="O502" s="45">
        <f t="shared" si="16"/>
        <v>0</v>
      </c>
      <c r="P502" s="16"/>
      <c r="S502" s="60">
        <v>488</v>
      </c>
      <c r="T502" s="60" t="s">
        <v>155</v>
      </c>
      <c r="U502" s="88" t="s">
        <v>29</v>
      </c>
      <c r="V502" s="89" t="s">
        <v>85</v>
      </c>
      <c r="W502" s="68" t="s">
        <v>31</v>
      </c>
      <c r="X502" s="69">
        <v>100</v>
      </c>
      <c r="Y502" s="51" t="s">
        <v>33</v>
      </c>
      <c r="Z502" s="118">
        <v>40.471699999999998</v>
      </c>
      <c r="AA502" s="53">
        <f t="shared" si="17"/>
        <v>4047.1700000000001</v>
      </c>
      <c r="AB502" s="1"/>
      <c r="AC502" s="1"/>
    </row>
    <row r="503" ht="15">
      <c r="B503" s="14"/>
      <c r="C503" s="54">
        <v>489</v>
      </c>
      <c r="D503" s="65" t="s">
        <v>36</v>
      </c>
      <c r="E503" s="57" t="s">
        <v>37</v>
      </c>
      <c r="F503" s="66"/>
      <c r="G503" s="54" t="s">
        <v>38</v>
      </c>
      <c r="H503" s="65" t="s">
        <v>39</v>
      </c>
      <c r="I503" s="57">
        <v>2</v>
      </c>
      <c r="J503" s="40" t="s">
        <v>32</v>
      </c>
      <c r="K503" s="58" t="s">
        <v>32</v>
      </c>
      <c r="L503" s="43" t="s">
        <v>32</v>
      </c>
      <c r="M503" s="42"/>
      <c r="N503" s="59">
        <v>0</v>
      </c>
      <c r="O503" s="45">
        <f t="shared" si="16"/>
        <v>0</v>
      </c>
      <c r="P503" s="16"/>
      <c r="S503" s="60">
        <v>489</v>
      </c>
      <c r="T503" s="68" t="s">
        <v>36</v>
      </c>
      <c r="U503" s="69" t="s">
        <v>37</v>
      </c>
      <c r="V503" s="60" t="s">
        <v>38</v>
      </c>
      <c r="W503" s="60" t="s">
        <v>39</v>
      </c>
      <c r="X503" s="63">
        <v>2</v>
      </c>
      <c r="Y503" s="51" t="s">
        <v>33</v>
      </c>
      <c r="Z503" s="52">
        <v>700</v>
      </c>
      <c r="AA503" s="53">
        <f t="shared" si="17"/>
        <v>1400</v>
      </c>
      <c r="AB503" s="1"/>
      <c r="AC503" s="1"/>
    </row>
    <row r="504" ht="15">
      <c r="B504" s="14"/>
      <c r="C504" s="54">
        <v>490</v>
      </c>
      <c r="D504" s="54" t="s">
        <v>72</v>
      </c>
      <c r="E504" s="35" t="s">
        <v>37</v>
      </c>
      <c r="F504" s="56"/>
      <c r="G504" s="65" t="s">
        <v>44</v>
      </c>
      <c r="H504" s="54" t="s">
        <v>39</v>
      </c>
      <c r="I504" s="57">
        <v>1</v>
      </c>
      <c r="J504" s="40" t="s">
        <v>32</v>
      </c>
      <c r="K504" s="41" t="s">
        <v>32</v>
      </c>
      <c r="L504" s="42" t="s">
        <v>32</v>
      </c>
      <c r="M504" s="43"/>
      <c r="N504" s="44">
        <v>0</v>
      </c>
      <c r="O504" s="45">
        <f t="shared" si="16"/>
        <v>0</v>
      </c>
      <c r="P504" s="16"/>
      <c r="S504" s="60">
        <v>490</v>
      </c>
      <c r="T504" s="60" t="s">
        <v>72</v>
      </c>
      <c r="U504" s="73" t="s">
        <v>37</v>
      </c>
      <c r="V504" s="60" t="s">
        <v>44</v>
      </c>
      <c r="W504" s="68" t="s">
        <v>39</v>
      </c>
      <c r="X504" s="69">
        <v>1</v>
      </c>
      <c r="Y504" s="51" t="s">
        <v>33</v>
      </c>
      <c r="Z504" s="81">
        <v>1141.50937899</v>
      </c>
      <c r="AA504" s="53">
        <f t="shared" si="17"/>
        <v>1141.50937899</v>
      </c>
      <c r="AB504" s="1"/>
      <c r="AC504" s="1"/>
    </row>
    <row r="505" ht="15">
      <c r="B505" s="14"/>
      <c r="C505" s="54">
        <v>491</v>
      </c>
      <c r="D505" s="65" t="s">
        <v>72</v>
      </c>
      <c r="E505" s="56" t="s">
        <v>37</v>
      </c>
      <c r="F505" s="35"/>
      <c r="G505" s="78" t="s">
        <v>98</v>
      </c>
      <c r="H505" s="65" t="s">
        <v>45</v>
      </c>
      <c r="I505" s="57">
        <v>10</v>
      </c>
      <c r="J505" s="40" t="s">
        <v>32</v>
      </c>
      <c r="K505" s="58" t="s">
        <v>32</v>
      </c>
      <c r="L505" s="43" t="s">
        <v>32</v>
      </c>
      <c r="M505" s="42"/>
      <c r="N505" s="59">
        <v>0</v>
      </c>
      <c r="O505" s="45">
        <f t="shared" si="16"/>
        <v>0</v>
      </c>
      <c r="P505" s="16"/>
      <c r="S505" s="60">
        <v>491</v>
      </c>
      <c r="T505" s="68" t="s">
        <v>72</v>
      </c>
      <c r="U505" s="62" t="s">
        <v>37</v>
      </c>
      <c r="V505" s="80" t="s">
        <v>98</v>
      </c>
      <c r="W505" s="60" t="s">
        <v>45</v>
      </c>
      <c r="X505" s="63">
        <v>10</v>
      </c>
      <c r="Y505" s="51" t="s">
        <v>33</v>
      </c>
      <c r="Z505" s="81">
        <v>1141.50937899</v>
      </c>
      <c r="AA505" s="53">
        <f t="shared" si="17"/>
        <v>11415.0937899</v>
      </c>
      <c r="AB505" s="1"/>
      <c r="AC505" s="1"/>
    </row>
    <row r="506" ht="15">
      <c r="B506" s="14"/>
      <c r="C506" s="54">
        <v>492</v>
      </c>
      <c r="D506" s="54" t="s">
        <v>72</v>
      </c>
      <c r="E506" s="35" t="s">
        <v>37</v>
      </c>
      <c r="F506" s="56"/>
      <c r="G506" s="100" t="s">
        <v>98</v>
      </c>
      <c r="H506" s="54" t="s">
        <v>45</v>
      </c>
      <c r="I506" s="57">
        <v>5</v>
      </c>
      <c r="J506" s="40" t="s">
        <v>32</v>
      </c>
      <c r="K506" s="41" t="s">
        <v>32</v>
      </c>
      <c r="L506" s="42" t="s">
        <v>32</v>
      </c>
      <c r="M506" s="43"/>
      <c r="N506" s="44">
        <v>0</v>
      </c>
      <c r="O506" s="45">
        <f t="shared" si="16"/>
        <v>0</v>
      </c>
      <c r="P506" s="16"/>
      <c r="S506" s="60">
        <v>492</v>
      </c>
      <c r="T506" s="60" t="s">
        <v>72</v>
      </c>
      <c r="U506" s="73" t="s">
        <v>37</v>
      </c>
      <c r="V506" s="80" t="s">
        <v>98</v>
      </c>
      <c r="W506" s="68" t="s">
        <v>45</v>
      </c>
      <c r="X506" s="69">
        <v>5</v>
      </c>
      <c r="Y506" s="51" t="s">
        <v>33</v>
      </c>
      <c r="Z506" s="81">
        <v>1141.50937899</v>
      </c>
      <c r="AA506" s="53">
        <f t="shared" si="17"/>
        <v>5707.54689495</v>
      </c>
      <c r="AB506" s="1"/>
      <c r="AC506" s="1"/>
    </row>
    <row r="507" ht="15">
      <c r="B507" s="14"/>
      <c r="C507" s="54">
        <v>493</v>
      </c>
      <c r="D507" s="65" t="s">
        <v>144</v>
      </c>
      <c r="E507" s="56" t="s">
        <v>88</v>
      </c>
      <c r="F507" s="35"/>
      <c r="G507" s="78" t="s">
        <v>145</v>
      </c>
      <c r="H507" s="65" t="s">
        <v>31</v>
      </c>
      <c r="I507" s="57">
        <v>1</v>
      </c>
      <c r="J507" s="40" t="s">
        <v>32</v>
      </c>
      <c r="K507" s="74" t="s">
        <v>32</v>
      </c>
      <c r="L507" s="43" t="s">
        <v>32</v>
      </c>
      <c r="M507" s="75"/>
      <c r="N507" s="59">
        <v>0</v>
      </c>
      <c r="O507" s="45">
        <f t="shared" si="16"/>
        <v>0</v>
      </c>
      <c r="P507" s="16"/>
      <c r="S507" s="60">
        <v>493</v>
      </c>
      <c r="T507" s="68" t="s">
        <v>144</v>
      </c>
      <c r="U507" s="62" t="s">
        <v>88</v>
      </c>
      <c r="V507" s="80" t="s">
        <v>145</v>
      </c>
      <c r="W507" s="60" t="s">
        <v>31</v>
      </c>
      <c r="X507" s="63">
        <v>1</v>
      </c>
      <c r="Y507" s="51" t="s">
        <v>33</v>
      </c>
      <c r="Z507" s="52">
        <v>2050</v>
      </c>
      <c r="AA507" s="53">
        <f t="shared" si="17"/>
        <v>2050</v>
      </c>
      <c r="AB507" s="1"/>
      <c r="AC507" s="1"/>
    </row>
    <row r="508" ht="15">
      <c r="B508" s="14"/>
      <c r="C508" s="54">
        <v>494</v>
      </c>
      <c r="D508" s="54" t="s">
        <v>136</v>
      </c>
      <c r="E508" s="35" t="s">
        <v>88</v>
      </c>
      <c r="F508" s="56"/>
      <c r="G508" s="100" t="s">
        <v>128</v>
      </c>
      <c r="H508" s="54" t="s">
        <v>31</v>
      </c>
      <c r="I508" s="57">
        <v>3</v>
      </c>
      <c r="J508" s="40" t="s">
        <v>32</v>
      </c>
      <c r="K508" s="41" t="s">
        <v>32</v>
      </c>
      <c r="L508" s="42" t="s">
        <v>32</v>
      </c>
      <c r="M508" s="43"/>
      <c r="N508" s="44">
        <v>0</v>
      </c>
      <c r="O508" s="45">
        <f t="shared" si="16"/>
        <v>0</v>
      </c>
      <c r="P508" s="16"/>
      <c r="S508" s="60">
        <v>494</v>
      </c>
      <c r="T508" s="60" t="s">
        <v>136</v>
      </c>
      <c r="U508" s="73" t="s">
        <v>88</v>
      </c>
      <c r="V508" s="80" t="s">
        <v>128</v>
      </c>
      <c r="W508" s="68" t="s">
        <v>31</v>
      </c>
      <c r="X508" s="69">
        <v>3</v>
      </c>
      <c r="Y508" s="51" t="s">
        <v>33</v>
      </c>
      <c r="Z508" s="81">
        <v>650</v>
      </c>
      <c r="AA508" s="53">
        <f t="shared" si="17"/>
        <v>1950</v>
      </c>
      <c r="AB508" s="1"/>
      <c r="AC508" s="1"/>
    </row>
    <row r="509" ht="15">
      <c r="B509" s="14"/>
      <c r="C509" s="54">
        <v>495</v>
      </c>
      <c r="D509" s="65" t="s">
        <v>136</v>
      </c>
      <c r="E509" s="56" t="s">
        <v>88</v>
      </c>
      <c r="F509" s="35"/>
      <c r="G509" s="78" t="s">
        <v>128</v>
      </c>
      <c r="H509" s="65" t="s">
        <v>31</v>
      </c>
      <c r="I509" s="57">
        <v>5</v>
      </c>
      <c r="J509" s="40" t="s">
        <v>32</v>
      </c>
      <c r="K509" s="41" t="s">
        <v>32</v>
      </c>
      <c r="L509" s="42" t="s">
        <v>32</v>
      </c>
      <c r="M509" s="43"/>
      <c r="N509" s="44">
        <v>0</v>
      </c>
      <c r="O509" s="45">
        <f t="shared" si="16"/>
        <v>0</v>
      </c>
      <c r="P509" s="16"/>
      <c r="S509" s="60">
        <v>495</v>
      </c>
      <c r="T509" s="60" t="s">
        <v>136</v>
      </c>
      <c r="U509" s="47" t="s">
        <v>88</v>
      </c>
      <c r="V509" s="80" t="s">
        <v>128</v>
      </c>
      <c r="W509" s="60" t="s">
        <v>31</v>
      </c>
      <c r="X509" s="63">
        <v>5</v>
      </c>
      <c r="Y509" s="51" t="s">
        <v>33</v>
      </c>
      <c r="Z509" s="81">
        <v>650</v>
      </c>
      <c r="AA509" s="53">
        <f t="shared" si="17"/>
        <v>3250</v>
      </c>
      <c r="AB509" s="1"/>
      <c r="AC509" s="1"/>
    </row>
    <row r="510" ht="15">
      <c r="B510" s="14"/>
      <c r="C510" s="54">
        <v>496</v>
      </c>
      <c r="D510" s="54" t="s">
        <v>146</v>
      </c>
      <c r="E510" s="77" t="s">
        <v>29</v>
      </c>
      <c r="F510" s="76"/>
      <c r="G510" s="110" t="s">
        <v>147</v>
      </c>
      <c r="H510" s="54" t="s">
        <v>86</v>
      </c>
      <c r="I510" s="57">
        <v>2</v>
      </c>
      <c r="J510" s="40" t="s">
        <v>32</v>
      </c>
      <c r="K510" s="58" t="s">
        <v>32</v>
      </c>
      <c r="L510" s="43" t="s">
        <v>32</v>
      </c>
      <c r="M510" s="42"/>
      <c r="N510" s="59">
        <v>0</v>
      </c>
      <c r="O510" s="45">
        <f t="shared" si="16"/>
        <v>0</v>
      </c>
      <c r="P510" s="16"/>
      <c r="S510" s="60">
        <v>496</v>
      </c>
      <c r="T510" s="68" t="s">
        <v>146</v>
      </c>
      <c r="U510" s="88" t="s">
        <v>29</v>
      </c>
      <c r="V510" s="86" t="s">
        <v>147</v>
      </c>
      <c r="W510" s="60" t="s">
        <v>86</v>
      </c>
      <c r="X510" s="69">
        <v>2</v>
      </c>
      <c r="Y510" s="51" t="s">
        <v>33</v>
      </c>
      <c r="Z510" s="52">
        <v>1340.7327</v>
      </c>
      <c r="AA510" s="53">
        <f t="shared" si="17"/>
        <v>2681.4654</v>
      </c>
      <c r="AB510" s="1"/>
      <c r="AC510" s="1"/>
    </row>
    <row r="511" ht="15">
      <c r="B511" s="14"/>
      <c r="C511" s="54">
        <v>497</v>
      </c>
      <c r="D511" s="65" t="s">
        <v>84</v>
      </c>
      <c r="E511" s="76" t="s">
        <v>29</v>
      </c>
      <c r="F511" s="77"/>
      <c r="G511" s="99" t="s">
        <v>85</v>
      </c>
      <c r="H511" s="65" t="s">
        <v>86</v>
      </c>
      <c r="I511" s="57">
        <v>4</v>
      </c>
      <c r="J511" s="40" t="s">
        <v>32</v>
      </c>
      <c r="K511" s="41" t="s">
        <v>32</v>
      </c>
      <c r="L511" s="42" t="s">
        <v>32</v>
      </c>
      <c r="M511" s="43"/>
      <c r="N511" s="44">
        <v>0</v>
      </c>
      <c r="O511" s="45">
        <f t="shared" si="16"/>
        <v>0</v>
      </c>
      <c r="P511" s="16"/>
      <c r="S511" s="60">
        <v>497</v>
      </c>
      <c r="T511" s="60" t="s">
        <v>84</v>
      </c>
      <c r="U511" s="107" t="s">
        <v>29</v>
      </c>
      <c r="V511" s="89" t="s">
        <v>85</v>
      </c>
      <c r="W511" s="68" t="s">
        <v>86</v>
      </c>
      <c r="X511" s="69">
        <v>4</v>
      </c>
      <c r="Y511" s="51" t="s">
        <v>33</v>
      </c>
      <c r="Z511" s="53">
        <v>258.32999999999998</v>
      </c>
      <c r="AA511" s="53">
        <f t="shared" si="17"/>
        <v>1033.3199999999999</v>
      </c>
      <c r="AB511" s="1"/>
      <c r="AC511" s="1"/>
    </row>
    <row r="512" ht="15">
      <c r="B512" s="14"/>
      <c r="C512" s="54">
        <v>498</v>
      </c>
      <c r="D512" s="54" t="s">
        <v>84</v>
      </c>
      <c r="E512" s="77" t="s">
        <v>29</v>
      </c>
      <c r="F512" s="76"/>
      <c r="G512" s="87" t="s">
        <v>85</v>
      </c>
      <c r="H512" s="54" t="s">
        <v>86</v>
      </c>
      <c r="I512" s="57">
        <v>20</v>
      </c>
      <c r="J512" s="40" t="s">
        <v>32</v>
      </c>
      <c r="K512" s="74" t="s">
        <v>32</v>
      </c>
      <c r="L512" s="43" t="s">
        <v>32</v>
      </c>
      <c r="M512" s="75"/>
      <c r="N512" s="59">
        <v>0</v>
      </c>
      <c r="O512" s="45">
        <f t="shared" si="16"/>
        <v>0</v>
      </c>
      <c r="P512" s="16"/>
      <c r="S512" s="60">
        <v>498</v>
      </c>
      <c r="T512" s="68" t="s">
        <v>84</v>
      </c>
      <c r="U512" s="88" t="s">
        <v>29</v>
      </c>
      <c r="V512" s="89" t="s">
        <v>85</v>
      </c>
      <c r="W512" s="60" t="s">
        <v>86</v>
      </c>
      <c r="X512" s="63">
        <v>20</v>
      </c>
      <c r="Y512" s="51" t="s">
        <v>33</v>
      </c>
      <c r="Z512" s="53">
        <v>258.32999999999998</v>
      </c>
      <c r="AA512" s="53">
        <f t="shared" si="17"/>
        <v>5166.5999999999995</v>
      </c>
      <c r="AB512" s="1"/>
      <c r="AC512" s="1"/>
    </row>
    <row r="513" ht="15">
      <c r="B513" s="14"/>
      <c r="C513" s="54">
        <v>499</v>
      </c>
      <c r="D513" s="65" t="s">
        <v>84</v>
      </c>
      <c r="E513" s="76" t="s">
        <v>29</v>
      </c>
      <c r="F513" s="77"/>
      <c r="G513" s="99" t="s">
        <v>85</v>
      </c>
      <c r="H513" s="65" t="s">
        <v>86</v>
      </c>
      <c r="I513" s="57">
        <v>16</v>
      </c>
      <c r="J513" s="40" t="s">
        <v>32</v>
      </c>
      <c r="K513" s="41" t="s">
        <v>32</v>
      </c>
      <c r="L513" s="42" t="s">
        <v>32</v>
      </c>
      <c r="M513" s="43"/>
      <c r="N513" s="44">
        <v>0</v>
      </c>
      <c r="O513" s="45">
        <f t="shared" si="16"/>
        <v>0</v>
      </c>
      <c r="P513" s="16"/>
      <c r="S513" s="60">
        <v>499</v>
      </c>
      <c r="T513" s="60" t="s">
        <v>84</v>
      </c>
      <c r="U513" s="107" t="s">
        <v>29</v>
      </c>
      <c r="V513" s="89" t="s">
        <v>85</v>
      </c>
      <c r="W513" s="68" t="s">
        <v>86</v>
      </c>
      <c r="X513" s="69">
        <v>16</v>
      </c>
      <c r="Y513" s="51" t="s">
        <v>33</v>
      </c>
      <c r="Z513" s="53">
        <v>258.32999999999998</v>
      </c>
      <c r="AA513" s="53">
        <f t="shared" si="17"/>
        <v>4133.2799999999997</v>
      </c>
      <c r="AB513" s="1"/>
      <c r="AC513" s="1"/>
    </row>
    <row r="514" ht="15">
      <c r="B514" s="14"/>
      <c r="C514" s="54">
        <v>500</v>
      </c>
      <c r="D514" s="54" t="s">
        <v>84</v>
      </c>
      <c r="E514" s="77" t="s">
        <v>29</v>
      </c>
      <c r="F514" s="76"/>
      <c r="G514" s="87" t="s">
        <v>85</v>
      </c>
      <c r="H514" s="54" t="s">
        <v>86</v>
      </c>
      <c r="I514" s="57">
        <v>35</v>
      </c>
      <c r="J514" s="40" t="s">
        <v>32</v>
      </c>
      <c r="K514" s="58" t="s">
        <v>32</v>
      </c>
      <c r="L514" s="43" t="s">
        <v>32</v>
      </c>
      <c r="M514" s="42"/>
      <c r="N514" s="59">
        <v>0</v>
      </c>
      <c r="O514" s="45">
        <f t="shared" si="16"/>
        <v>0</v>
      </c>
      <c r="P514" s="16"/>
      <c r="S514" s="60">
        <v>500</v>
      </c>
      <c r="T514" s="60" t="s">
        <v>84</v>
      </c>
      <c r="U514" s="88" t="s">
        <v>29</v>
      </c>
      <c r="V514" s="89" t="s">
        <v>85</v>
      </c>
      <c r="W514" s="60" t="s">
        <v>86</v>
      </c>
      <c r="X514" s="63">
        <v>35</v>
      </c>
      <c r="Y514" s="51" t="s">
        <v>33</v>
      </c>
      <c r="Z514" s="53">
        <v>258.32999999999998</v>
      </c>
      <c r="AA514" s="53">
        <f t="shared" si="17"/>
        <v>9041.5499999999993</v>
      </c>
      <c r="AB514" s="1"/>
      <c r="AC514" s="1"/>
    </row>
    <row r="515" ht="15">
      <c r="B515" s="14"/>
      <c r="C515" s="54">
        <v>501</v>
      </c>
      <c r="D515" s="65" t="s">
        <v>84</v>
      </c>
      <c r="E515" s="76" t="s">
        <v>29</v>
      </c>
      <c r="F515" s="77"/>
      <c r="G515" s="99" t="s">
        <v>85</v>
      </c>
      <c r="H515" s="65" t="s">
        <v>86</v>
      </c>
      <c r="I515" s="57">
        <v>12</v>
      </c>
      <c r="J515" s="40" t="s">
        <v>32</v>
      </c>
      <c r="K515" s="58" t="s">
        <v>32</v>
      </c>
      <c r="L515" s="43" t="s">
        <v>32</v>
      </c>
      <c r="M515" s="42"/>
      <c r="N515" s="59">
        <v>0</v>
      </c>
      <c r="O515" s="45">
        <f t="shared" si="16"/>
        <v>0</v>
      </c>
      <c r="P515" s="16"/>
      <c r="S515" s="60">
        <v>501</v>
      </c>
      <c r="T515" s="68" t="s">
        <v>84</v>
      </c>
      <c r="U515" s="79" t="s">
        <v>29</v>
      </c>
      <c r="V515" s="89" t="s">
        <v>85</v>
      </c>
      <c r="W515" s="68" t="s">
        <v>86</v>
      </c>
      <c r="X515" s="69">
        <v>12</v>
      </c>
      <c r="Y515" s="51" t="s">
        <v>33</v>
      </c>
      <c r="Z515" s="53">
        <v>258.32999999999998</v>
      </c>
      <c r="AA515" s="53">
        <f t="shared" si="17"/>
        <v>3099.96</v>
      </c>
      <c r="AB515" s="1"/>
      <c r="AC515" s="1"/>
    </row>
    <row r="516" ht="15">
      <c r="B516" s="14"/>
      <c r="C516" s="54">
        <v>502</v>
      </c>
      <c r="D516" s="54" t="s">
        <v>137</v>
      </c>
      <c r="E516" s="35" t="s">
        <v>88</v>
      </c>
      <c r="F516" s="56"/>
      <c r="G516" s="65" t="s">
        <v>128</v>
      </c>
      <c r="H516" s="54" t="s">
        <v>31</v>
      </c>
      <c r="I516" s="57">
        <v>2</v>
      </c>
      <c r="J516" s="40" t="s">
        <v>32</v>
      </c>
      <c r="K516" s="41" t="s">
        <v>32</v>
      </c>
      <c r="L516" s="42" t="s">
        <v>32</v>
      </c>
      <c r="M516" s="43"/>
      <c r="N516" s="44">
        <v>0</v>
      </c>
      <c r="O516" s="45">
        <f t="shared" si="16"/>
        <v>0</v>
      </c>
      <c r="P516" s="16"/>
      <c r="S516" s="60">
        <v>502</v>
      </c>
      <c r="T516" s="60" t="s">
        <v>137</v>
      </c>
      <c r="U516" s="73" t="s">
        <v>88</v>
      </c>
      <c r="V516" s="60" t="s">
        <v>128</v>
      </c>
      <c r="W516" s="60" t="s">
        <v>31</v>
      </c>
      <c r="X516" s="63">
        <v>2</v>
      </c>
      <c r="Y516" s="51" t="s">
        <v>33</v>
      </c>
      <c r="Z516" s="81">
        <v>688.88</v>
      </c>
      <c r="AA516" s="53">
        <f t="shared" si="17"/>
        <v>1377.76</v>
      </c>
      <c r="AB516" s="1"/>
      <c r="AC516" s="1"/>
    </row>
    <row r="517" ht="15">
      <c r="B517" s="14"/>
      <c r="C517" s="54">
        <v>503</v>
      </c>
      <c r="D517" s="65" t="s">
        <v>59</v>
      </c>
      <c r="E517" s="56" t="s">
        <v>29</v>
      </c>
      <c r="F517" s="35"/>
      <c r="G517" s="54" t="s">
        <v>60</v>
      </c>
      <c r="H517" s="65" t="s">
        <v>45</v>
      </c>
      <c r="I517" s="57">
        <v>100</v>
      </c>
      <c r="J517" s="40" t="s">
        <v>32</v>
      </c>
      <c r="K517" s="74" t="s">
        <v>32</v>
      </c>
      <c r="L517" s="43" t="s">
        <v>32</v>
      </c>
      <c r="M517" s="75"/>
      <c r="N517" s="59">
        <v>0</v>
      </c>
      <c r="O517" s="45">
        <f t="shared" si="16"/>
        <v>0</v>
      </c>
      <c r="P517" s="16"/>
      <c r="S517" s="60">
        <v>503</v>
      </c>
      <c r="T517" s="68" t="s">
        <v>59</v>
      </c>
      <c r="U517" s="62" t="s">
        <v>29</v>
      </c>
      <c r="V517" s="60" t="s">
        <v>60</v>
      </c>
      <c r="W517" s="68" t="s">
        <v>45</v>
      </c>
      <c r="X517" s="69">
        <v>100</v>
      </c>
      <c r="Y517" s="51" t="s">
        <v>33</v>
      </c>
      <c r="Z517" s="81">
        <v>162.77080526</v>
      </c>
      <c r="AA517" s="53">
        <f t="shared" si="17"/>
        <v>16277.080526</v>
      </c>
      <c r="AB517" s="1"/>
      <c r="AC517" s="1"/>
    </row>
    <row r="518" ht="15">
      <c r="B518" s="14"/>
      <c r="C518" s="54">
        <v>504</v>
      </c>
      <c r="D518" s="54" t="s">
        <v>28</v>
      </c>
      <c r="E518" s="37" t="s">
        <v>29</v>
      </c>
      <c r="F518" s="36"/>
      <c r="G518" s="55" t="s">
        <v>30</v>
      </c>
      <c r="H518" s="54" t="s">
        <v>31</v>
      </c>
      <c r="I518" s="57">
        <v>4</v>
      </c>
      <c r="J518" s="40" t="s">
        <v>32</v>
      </c>
      <c r="K518" s="41" t="s">
        <v>32</v>
      </c>
      <c r="L518" s="42" t="s">
        <v>32</v>
      </c>
      <c r="M518" s="43"/>
      <c r="N518" s="44">
        <v>0</v>
      </c>
      <c r="O518" s="45">
        <f t="shared" si="16"/>
        <v>0</v>
      </c>
      <c r="P518" s="16"/>
      <c r="S518" s="60">
        <v>504</v>
      </c>
      <c r="T518" s="60" t="s">
        <v>28</v>
      </c>
      <c r="U518" s="61" t="s">
        <v>29</v>
      </c>
      <c r="V518" s="46" t="s">
        <v>30</v>
      </c>
      <c r="W518" s="60" t="s">
        <v>31</v>
      </c>
      <c r="X518" s="63">
        <v>4</v>
      </c>
      <c r="Y518" s="51" t="s">
        <v>33</v>
      </c>
      <c r="Z518" s="52">
        <v>5500</v>
      </c>
      <c r="AA518" s="53">
        <f t="shared" si="17"/>
        <v>22000</v>
      </c>
      <c r="AB518" s="1"/>
      <c r="AC518" s="1"/>
    </row>
    <row r="519" ht="15">
      <c r="B519" s="14"/>
      <c r="C519" s="54">
        <v>505</v>
      </c>
      <c r="D519" s="65" t="s">
        <v>121</v>
      </c>
      <c r="E519" s="56" t="s">
        <v>88</v>
      </c>
      <c r="F519" s="35"/>
      <c r="G519" s="54" t="s">
        <v>122</v>
      </c>
      <c r="H519" s="65" t="s">
        <v>31</v>
      </c>
      <c r="I519" s="57">
        <v>4</v>
      </c>
      <c r="J519" s="40" t="s">
        <v>32</v>
      </c>
      <c r="K519" s="58" t="s">
        <v>32</v>
      </c>
      <c r="L519" s="43" t="s">
        <v>32</v>
      </c>
      <c r="M519" s="42"/>
      <c r="N519" s="59">
        <v>0</v>
      </c>
      <c r="O519" s="45">
        <f t="shared" si="16"/>
        <v>0</v>
      </c>
      <c r="P519" s="16"/>
      <c r="S519" s="60">
        <v>505</v>
      </c>
      <c r="T519" s="68" t="s">
        <v>121</v>
      </c>
      <c r="U519" s="62" t="s">
        <v>88</v>
      </c>
      <c r="V519" s="60" t="s">
        <v>122</v>
      </c>
      <c r="W519" s="68" t="s">
        <v>31</v>
      </c>
      <c r="X519" s="69">
        <v>4</v>
      </c>
      <c r="Y519" s="51" t="s">
        <v>33</v>
      </c>
      <c r="Z519" s="53">
        <v>1350</v>
      </c>
      <c r="AA519" s="53">
        <f t="shared" si="17"/>
        <v>5400</v>
      </c>
      <c r="AB519" s="1"/>
      <c r="AC519" s="1"/>
    </row>
    <row r="520" ht="15">
      <c r="B520" s="14"/>
      <c r="C520" s="54">
        <v>506</v>
      </c>
      <c r="D520" s="54" t="s">
        <v>121</v>
      </c>
      <c r="E520" s="35" t="s">
        <v>88</v>
      </c>
      <c r="F520" s="56"/>
      <c r="G520" s="100" t="s">
        <v>122</v>
      </c>
      <c r="H520" s="54" t="s">
        <v>31</v>
      </c>
      <c r="I520" s="57">
        <v>3</v>
      </c>
      <c r="J520" s="40" t="s">
        <v>32</v>
      </c>
      <c r="K520" s="41" t="s">
        <v>32</v>
      </c>
      <c r="L520" s="42" t="s">
        <v>32</v>
      </c>
      <c r="M520" s="43"/>
      <c r="N520" s="44">
        <v>0</v>
      </c>
      <c r="O520" s="45">
        <f t="shared" si="16"/>
        <v>0</v>
      </c>
      <c r="P520" s="16"/>
      <c r="S520" s="60">
        <v>506</v>
      </c>
      <c r="T520" s="60" t="s">
        <v>121</v>
      </c>
      <c r="U520" s="73" t="s">
        <v>88</v>
      </c>
      <c r="V520" s="80" t="s">
        <v>122</v>
      </c>
      <c r="W520" s="60" t="s">
        <v>31</v>
      </c>
      <c r="X520" s="63">
        <v>3</v>
      </c>
      <c r="Y520" s="51" t="s">
        <v>33</v>
      </c>
      <c r="Z520" s="53">
        <v>1350</v>
      </c>
      <c r="AA520" s="53">
        <f t="shared" si="17"/>
        <v>4050</v>
      </c>
      <c r="AB520" s="1"/>
      <c r="AC520" s="1"/>
    </row>
    <row r="521" ht="15">
      <c r="B521" s="14"/>
      <c r="C521" s="54">
        <v>507</v>
      </c>
      <c r="D521" s="65" t="s">
        <v>153</v>
      </c>
      <c r="E521" s="76" t="s">
        <v>29</v>
      </c>
      <c r="F521" s="77"/>
      <c r="G521" s="99" t="s">
        <v>154</v>
      </c>
      <c r="H521" s="65" t="s">
        <v>31</v>
      </c>
      <c r="I521" s="57">
        <v>600</v>
      </c>
      <c r="J521" s="40" t="s">
        <v>32</v>
      </c>
      <c r="K521" s="58" t="s">
        <v>32</v>
      </c>
      <c r="L521" s="43" t="s">
        <v>32</v>
      </c>
      <c r="M521" s="42"/>
      <c r="N521" s="59">
        <v>0</v>
      </c>
      <c r="O521" s="45">
        <f t="shared" si="16"/>
        <v>0</v>
      </c>
      <c r="P521" s="16"/>
      <c r="S521" s="60">
        <v>507</v>
      </c>
      <c r="T521" s="68" t="s">
        <v>153</v>
      </c>
      <c r="U521" s="79" t="s">
        <v>29</v>
      </c>
      <c r="V521" s="89" t="s">
        <v>154</v>
      </c>
      <c r="W521" s="68" t="s">
        <v>31</v>
      </c>
      <c r="X521" s="69">
        <v>600</v>
      </c>
      <c r="Y521" s="51" t="s">
        <v>33</v>
      </c>
      <c r="Z521" s="81">
        <v>28.826011379999997</v>
      </c>
      <c r="AA521" s="53">
        <f t="shared" si="17"/>
        <v>17295.606828</v>
      </c>
      <c r="AB521" s="1"/>
      <c r="AC521" s="1"/>
    </row>
    <row r="522" ht="15">
      <c r="B522" s="14"/>
      <c r="C522" s="54">
        <v>508</v>
      </c>
      <c r="D522" s="54" t="s">
        <v>132</v>
      </c>
      <c r="E522" s="35" t="s">
        <v>88</v>
      </c>
      <c r="F522" s="56"/>
      <c r="G522" s="87" t="s">
        <v>128</v>
      </c>
      <c r="H522" s="54" t="s">
        <v>31</v>
      </c>
      <c r="I522" s="57">
        <v>7</v>
      </c>
      <c r="J522" s="40" t="s">
        <v>32</v>
      </c>
      <c r="K522" s="41" t="s">
        <v>32</v>
      </c>
      <c r="L522" s="42" t="s">
        <v>32</v>
      </c>
      <c r="M522" s="43"/>
      <c r="N522" s="44">
        <v>0</v>
      </c>
      <c r="O522" s="45">
        <f t="shared" si="16"/>
        <v>0</v>
      </c>
      <c r="P522" s="16"/>
      <c r="S522" s="60">
        <v>508</v>
      </c>
      <c r="T522" s="60" t="s">
        <v>132</v>
      </c>
      <c r="U522" s="73" t="s">
        <v>88</v>
      </c>
      <c r="V522" s="89" t="s">
        <v>128</v>
      </c>
      <c r="W522" s="60" t="s">
        <v>31</v>
      </c>
      <c r="X522" s="63">
        <v>7</v>
      </c>
      <c r="Y522" s="51" t="s">
        <v>33</v>
      </c>
      <c r="Z522" s="52">
        <v>645.82499999999993</v>
      </c>
      <c r="AA522" s="53">
        <f t="shared" si="17"/>
        <v>4520.7749999999996</v>
      </c>
      <c r="AB522" s="1"/>
      <c r="AC522" s="1"/>
    </row>
    <row r="523" ht="15">
      <c r="B523" s="14"/>
      <c r="C523" s="54">
        <v>509</v>
      </c>
      <c r="D523" s="65" t="s">
        <v>132</v>
      </c>
      <c r="E523" s="56" t="s">
        <v>88</v>
      </c>
      <c r="F523" s="35"/>
      <c r="G523" s="99" t="s">
        <v>128</v>
      </c>
      <c r="H523" s="65" t="s">
        <v>31</v>
      </c>
      <c r="I523" s="57">
        <v>8</v>
      </c>
      <c r="J523" s="40" t="s">
        <v>32</v>
      </c>
      <c r="K523" s="74" t="s">
        <v>32</v>
      </c>
      <c r="L523" s="43" t="s">
        <v>32</v>
      </c>
      <c r="M523" s="75"/>
      <c r="N523" s="59">
        <v>0</v>
      </c>
      <c r="O523" s="45">
        <f t="shared" si="16"/>
        <v>0</v>
      </c>
      <c r="P523" s="16"/>
      <c r="S523" s="60">
        <v>509</v>
      </c>
      <c r="T523" s="68" t="s">
        <v>132</v>
      </c>
      <c r="U523" s="62" t="s">
        <v>88</v>
      </c>
      <c r="V523" s="89" t="s">
        <v>128</v>
      </c>
      <c r="W523" s="68" t="s">
        <v>31</v>
      </c>
      <c r="X523" s="69">
        <v>8</v>
      </c>
      <c r="Y523" s="51" t="s">
        <v>33</v>
      </c>
      <c r="Z523" s="52">
        <v>645.82499999999993</v>
      </c>
      <c r="AA523" s="53">
        <f t="shared" si="17"/>
        <v>5166.5999999999995</v>
      </c>
      <c r="AB523" s="1"/>
      <c r="AC523" s="1"/>
    </row>
    <row r="524" ht="15">
      <c r="B524" s="14"/>
      <c r="C524" s="54">
        <v>510</v>
      </c>
      <c r="D524" s="54" t="s">
        <v>43</v>
      </c>
      <c r="E524" s="35" t="s">
        <v>37</v>
      </c>
      <c r="F524" s="56"/>
      <c r="G524" s="65" t="s">
        <v>44</v>
      </c>
      <c r="H524" s="54" t="s">
        <v>45</v>
      </c>
      <c r="I524" s="57">
        <v>30</v>
      </c>
      <c r="J524" s="40" t="s">
        <v>32</v>
      </c>
      <c r="K524" s="41" t="s">
        <v>32</v>
      </c>
      <c r="L524" s="42" t="s">
        <v>32</v>
      </c>
      <c r="M524" s="43"/>
      <c r="N524" s="44">
        <v>0</v>
      </c>
      <c r="O524" s="45">
        <f t="shared" si="16"/>
        <v>0</v>
      </c>
      <c r="P524" s="16"/>
      <c r="S524" s="60">
        <v>510</v>
      </c>
      <c r="T524" s="60" t="s">
        <v>43</v>
      </c>
      <c r="U524" s="73" t="s">
        <v>37</v>
      </c>
      <c r="V524" s="60" t="s">
        <v>44</v>
      </c>
      <c r="W524" s="60" t="s">
        <v>45</v>
      </c>
      <c r="X524" s="63">
        <v>30</v>
      </c>
      <c r="Y524" s="51" t="s">
        <v>33</v>
      </c>
      <c r="Z524" s="52">
        <v>96</v>
      </c>
      <c r="AA524" s="53">
        <f t="shared" si="17"/>
        <v>2880</v>
      </c>
      <c r="AB524" s="1"/>
      <c r="AC524" s="1"/>
    </row>
    <row r="525" ht="15">
      <c r="B525" s="14"/>
      <c r="C525" s="54">
        <v>511</v>
      </c>
      <c r="D525" s="65" t="s">
        <v>97</v>
      </c>
      <c r="E525" s="56" t="s">
        <v>37</v>
      </c>
      <c r="F525" s="35"/>
      <c r="G525" s="78" t="s">
        <v>98</v>
      </c>
      <c r="H525" s="65" t="s">
        <v>31</v>
      </c>
      <c r="I525" s="57">
        <v>6</v>
      </c>
      <c r="J525" s="40" t="s">
        <v>32</v>
      </c>
      <c r="K525" s="58" t="s">
        <v>32</v>
      </c>
      <c r="L525" s="43" t="s">
        <v>32</v>
      </c>
      <c r="M525" s="42"/>
      <c r="N525" s="59">
        <v>0</v>
      </c>
      <c r="O525" s="45">
        <f t="shared" si="16"/>
        <v>0</v>
      </c>
      <c r="P525" s="16"/>
      <c r="S525" s="60">
        <v>511</v>
      </c>
      <c r="T525" s="68" t="s">
        <v>97</v>
      </c>
      <c r="U525" s="62" t="s">
        <v>37</v>
      </c>
      <c r="V525" s="80" t="s">
        <v>98</v>
      </c>
      <c r="W525" s="68" t="s">
        <v>31</v>
      </c>
      <c r="X525" s="69">
        <v>6</v>
      </c>
      <c r="Y525" s="51" t="s">
        <v>33</v>
      </c>
      <c r="Z525" s="53">
        <v>297.0795</v>
      </c>
      <c r="AA525" s="53">
        <f t="shared" si="17"/>
        <v>1782.4769999999999</v>
      </c>
      <c r="AB525" s="1"/>
      <c r="AC525" s="1"/>
    </row>
    <row r="526" ht="15">
      <c r="B526" s="14"/>
      <c r="C526" s="54">
        <v>512</v>
      </c>
      <c r="D526" s="54" t="s">
        <v>97</v>
      </c>
      <c r="E526" s="35" t="s">
        <v>37</v>
      </c>
      <c r="F526" s="56"/>
      <c r="G526" s="100" t="s">
        <v>44</v>
      </c>
      <c r="H526" s="54" t="s">
        <v>31</v>
      </c>
      <c r="I526" s="57">
        <v>1</v>
      </c>
      <c r="J526" s="40" t="s">
        <v>32</v>
      </c>
      <c r="K526" s="41" t="s">
        <v>32</v>
      </c>
      <c r="L526" s="42" t="s">
        <v>32</v>
      </c>
      <c r="M526" s="43"/>
      <c r="N526" s="44">
        <v>0</v>
      </c>
      <c r="O526" s="45">
        <f t="shared" si="16"/>
        <v>0</v>
      </c>
      <c r="P526" s="16"/>
      <c r="S526" s="60">
        <v>512</v>
      </c>
      <c r="T526" s="60" t="s">
        <v>97</v>
      </c>
      <c r="U526" s="73" t="s">
        <v>37</v>
      </c>
      <c r="V526" s="80" t="s">
        <v>44</v>
      </c>
      <c r="W526" s="60" t="s">
        <v>31</v>
      </c>
      <c r="X526" s="63">
        <v>1</v>
      </c>
      <c r="Y526" s="51" t="s">
        <v>33</v>
      </c>
      <c r="Z526" s="53">
        <v>297.0795</v>
      </c>
      <c r="AA526" s="53">
        <f t="shared" si="17"/>
        <v>297.0795</v>
      </c>
      <c r="AB526" s="1"/>
      <c r="AC526" s="1"/>
    </row>
    <row r="527" ht="15">
      <c r="B527" s="14"/>
      <c r="C527" s="54">
        <v>513</v>
      </c>
      <c r="D527" s="65" t="s">
        <v>158</v>
      </c>
      <c r="E527" s="76" t="s">
        <v>29</v>
      </c>
      <c r="F527" s="77"/>
      <c r="G527" s="78" t="s">
        <v>50</v>
      </c>
      <c r="H527" s="65" t="s">
        <v>31</v>
      </c>
      <c r="I527" s="57">
        <v>12</v>
      </c>
      <c r="J527" s="40" t="s">
        <v>32</v>
      </c>
      <c r="K527" s="58" t="s">
        <v>32</v>
      </c>
      <c r="L527" s="43" t="s">
        <v>32</v>
      </c>
      <c r="M527" s="42"/>
      <c r="N527" s="59">
        <v>0</v>
      </c>
      <c r="O527" s="45">
        <f t="shared" si="16"/>
        <v>0</v>
      </c>
      <c r="P527" s="16"/>
      <c r="S527" s="60">
        <v>513</v>
      </c>
      <c r="T527" s="68" t="s">
        <v>158</v>
      </c>
      <c r="U527" s="79" t="s">
        <v>29</v>
      </c>
      <c r="V527" s="80" t="s">
        <v>50</v>
      </c>
      <c r="W527" s="68" t="s">
        <v>31</v>
      </c>
      <c r="X527" s="69">
        <v>12</v>
      </c>
      <c r="Y527" s="51" t="s">
        <v>33</v>
      </c>
      <c r="Z527" s="81">
        <v>353.59883181999999</v>
      </c>
      <c r="AA527" s="53">
        <f t="shared" si="17"/>
        <v>4243.1859818399998</v>
      </c>
      <c r="AB527" s="1"/>
      <c r="AC527" s="1"/>
    </row>
    <row r="528" ht="15">
      <c r="B528" s="14"/>
      <c r="C528" s="54">
        <v>514</v>
      </c>
      <c r="D528" s="54" t="s">
        <v>123</v>
      </c>
      <c r="E528" s="77" t="s">
        <v>29</v>
      </c>
      <c r="F528" s="76"/>
      <c r="G528" s="100" t="s">
        <v>50</v>
      </c>
      <c r="H528" s="54" t="s">
        <v>31</v>
      </c>
      <c r="I528" s="57">
        <v>50</v>
      </c>
      <c r="J528" s="40" t="s">
        <v>32</v>
      </c>
      <c r="K528" s="41" t="s">
        <v>32</v>
      </c>
      <c r="L528" s="42" t="s">
        <v>32</v>
      </c>
      <c r="M528" s="43"/>
      <c r="N528" s="44">
        <v>0</v>
      </c>
      <c r="O528" s="45">
        <f t="shared" si="16"/>
        <v>0</v>
      </c>
      <c r="P528" s="16"/>
      <c r="S528" s="60">
        <v>514</v>
      </c>
      <c r="T528" s="60" t="s">
        <v>123</v>
      </c>
      <c r="U528" s="88" t="s">
        <v>29</v>
      </c>
      <c r="V528" s="80" t="s">
        <v>50</v>
      </c>
      <c r="W528" s="60" t="s">
        <v>31</v>
      </c>
      <c r="X528" s="63">
        <v>50</v>
      </c>
      <c r="Y528" s="51" t="s">
        <v>33</v>
      </c>
      <c r="Z528" s="81">
        <v>477.92668868000004</v>
      </c>
      <c r="AA528" s="53">
        <f t="shared" si="17"/>
        <v>23896.334434</v>
      </c>
      <c r="AB528" s="1"/>
      <c r="AC528" s="1"/>
    </row>
    <row r="529" ht="15">
      <c r="B529" s="14"/>
      <c r="C529" s="54">
        <v>515</v>
      </c>
      <c r="D529" s="65" t="s">
        <v>124</v>
      </c>
      <c r="E529" s="56" t="s">
        <v>88</v>
      </c>
      <c r="F529" s="35"/>
      <c r="G529" s="78" t="s">
        <v>125</v>
      </c>
      <c r="H529" s="65" t="s">
        <v>31</v>
      </c>
      <c r="I529" s="57">
        <v>75</v>
      </c>
      <c r="J529" s="40" t="s">
        <v>32</v>
      </c>
      <c r="K529" s="74" t="s">
        <v>32</v>
      </c>
      <c r="L529" s="43" t="s">
        <v>32</v>
      </c>
      <c r="M529" s="75"/>
      <c r="N529" s="59">
        <v>0</v>
      </c>
      <c r="O529" s="45">
        <f t="shared" si="16"/>
        <v>0</v>
      </c>
      <c r="P529" s="16"/>
      <c r="S529" s="60">
        <v>515</v>
      </c>
      <c r="T529" s="68" t="s">
        <v>124</v>
      </c>
      <c r="U529" s="62" t="s">
        <v>88</v>
      </c>
      <c r="V529" s="80" t="s">
        <v>125</v>
      </c>
      <c r="W529" s="68" t="s">
        <v>31</v>
      </c>
      <c r="X529" s="69">
        <v>75</v>
      </c>
      <c r="Y529" s="51" t="s">
        <v>33</v>
      </c>
      <c r="Z529" s="52">
        <v>51.665999999999997</v>
      </c>
      <c r="AA529" s="53">
        <f t="shared" si="17"/>
        <v>3874.9499999999998</v>
      </c>
      <c r="AB529" s="1"/>
      <c r="AC529" s="1"/>
    </row>
    <row r="530" ht="15">
      <c r="B530" s="14"/>
      <c r="C530" s="54">
        <v>516</v>
      </c>
      <c r="D530" s="54" t="s">
        <v>114</v>
      </c>
      <c r="E530" s="35" t="s">
        <v>29</v>
      </c>
      <c r="F530" s="56"/>
      <c r="G530" s="100" t="s">
        <v>50</v>
      </c>
      <c r="H530" s="54" t="s">
        <v>39</v>
      </c>
      <c r="I530" s="57">
        <v>236</v>
      </c>
      <c r="J530" s="40" t="s">
        <v>32</v>
      </c>
      <c r="K530" s="41" t="s">
        <v>32</v>
      </c>
      <c r="L530" s="42" t="s">
        <v>32</v>
      </c>
      <c r="M530" s="43"/>
      <c r="N530" s="44">
        <v>0</v>
      </c>
      <c r="O530" s="45">
        <f t="shared" si="16"/>
        <v>0</v>
      </c>
      <c r="P530" s="16"/>
      <c r="S530" s="60">
        <v>516</v>
      </c>
      <c r="T530" s="60" t="s">
        <v>114</v>
      </c>
      <c r="U530" s="73" t="s">
        <v>29</v>
      </c>
      <c r="V530" s="80" t="s">
        <v>50</v>
      </c>
      <c r="W530" s="60" t="s">
        <v>39</v>
      </c>
      <c r="X530" s="63">
        <v>236</v>
      </c>
      <c r="Y530" s="51" t="s">
        <v>33</v>
      </c>
      <c r="Z530" s="81">
        <v>123.75953086</v>
      </c>
      <c r="AA530" s="53">
        <f t="shared" si="17"/>
        <v>29207.249282959998</v>
      </c>
      <c r="AB530" s="1"/>
      <c r="AC530" s="1"/>
    </row>
    <row r="531" ht="15">
      <c r="B531" s="14"/>
      <c r="C531" s="54">
        <v>517</v>
      </c>
      <c r="D531" s="65" t="s">
        <v>115</v>
      </c>
      <c r="E531" s="56" t="s">
        <v>29</v>
      </c>
      <c r="F531" s="35"/>
      <c r="G531" s="78" t="s">
        <v>50</v>
      </c>
      <c r="H531" s="65" t="s">
        <v>31</v>
      </c>
      <c r="I531" s="57">
        <v>12</v>
      </c>
      <c r="J531" s="102" t="s">
        <v>32</v>
      </c>
      <c r="K531" s="58" t="s">
        <v>32</v>
      </c>
      <c r="L531" s="75" t="s">
        <v>32</v>
      </c>
      <c r="M531" s="42"/>
      <c r="N531" s="103">
        <v>0</v>
      </c>
      <c r="O531" s="45">
        <f t="shared" si="16"/>
        <v>0</v>
      </c>
      <c r="P531" s="16"/>
      <c r="S531" s="60">
        <v>517</v>
      </c>
      <c r="T531" s="68" t="s">
        <v>115</v>
      </c>
      <c r="U531" s="62" t="s">
        <v>29</v>
      </c>
      <c r="V531" s="80" t="s">
        <v>50</v>
      </c>
      <c r="W531" s="68" t="s">
        <v>31</v>
      </c>
      <c r="X531" s="69">
        <v>12</v>
      </c>
      <c r="Y531" s="51" t="s">
        <v>33</v>
      </c>
      <c r="Z531" s="81">
        <v>220.99933446999998</v>
      </c>
      <c r="AA531" s="53">
        <f t="shared" si="17"/>
        <v>2651.9920136399996</v>
      </c>
      <c r="AB531" s="1"/>
      <c r="AC531" s="1"/>
    </row>
    <row r="532" ht="15">
      <c r="B532" s="14"/>
      <c r="C532" s="54">
        <v>518</v>
      </c>
      <c r="D532" s="54" t="s">
        <v>116</v>
      </c>
      <c r="E532" s="35" t="s">
        <v>29</v>
      </c>
      <c r="F532" s="56"/>
      <c r="G532" s="65" t="s">
        <v>117</v>
      </c>
      <c r="H532" s="54" t="s">
        <v>31</v>
      </c>
      <c r="I532" s="57">
        <v>12</v>
      </c>
      <c r="J532" s="104" t="s">
        <v>32</v>
      </c>
      <c r="K532" s="41" t="s">
        <v>32</v>
      </c>
      <c r="L532" s="105" t="s">
        <v>32</v>
      </c>
      <c r="M532" s="43"/>
      <c r="N532" s="106">
        <v>0</v>
      </c>
      <c r="O532" s="45">
        <f t="shared" si="16"/>
        <v>0</v>
      </c>
      <c r="P532" s="16"/>
      <c r="S532" s="60">
        <v>518</v>
      </c>
      <c r="T532" s="60" t="s">
        <v>116</v>
      </c>
      <c r="U532" s="73" t="s">
        <v>29</v>
      </c>
      <c r="V532" s="60" t="s">
        <v>117</v>
      </c>
      <c r="W532" s="60" t="s">
        <v>31</v>
      </c>
      <c r="X532" s="63">
        <v>12</v>
      </c>
      <c r="Y532" s="51" t="s">
        <v>33</v>
      </c>
      <c r="Z532" s="81">
        <v>247.51923393999999</v>
      </c>
      <c r="AA532" s="53">
        <f t="shared" si="17"/>
        <v>2970.2308072799997</v>
      </c>
      <c r="AB532" s="1"/>
      <c r="AC532" s="1"/>
    </row>
    <row r="533" ht="15">
      <c r="B533" s="14"/>
      <c r="C533" s="54">
        <v>519</v>
      </c>
      <c r="D533" s="65" t="s">
        <v>130</v>
      </c>
      <c r="E533" s="56" t="s">
        <v>29</v>
      </c>
      <c r="F533" s="35"/>
      <c r="G533" s="78" t="s">
        <v>50</v>
      </c>
      <c r="H533" s="65" t="s">
        <v>31</v>
      </c>
      <c r="I533" s="57">
        <v>4</v>
      </c>
      <c r="J533" s="40" t="s">
        <v>32</v>
      </c>
      <c r="K533" s="58" t="s">
        <v>32</v>
      </c>
      <c r="L533" s="43" t="s">
        <v>32</v>
      </c>
      <c r="M533" s="42"/>
      <c r="N533" s="59">
        <v>0</v>
      </c>
      <c r="O533" s="45">
        <f t="shared" si="16"/>
        <v>0</v>
      </c>
      <c r="P533" s="16"/>
      <c r="S533" s="60">
        <v>519</v>
      </c>
      <c r="T533" s="68" t="s">
        <v>130</v>
      </c>
      <c r="U533" s="62" t="s">
        <v>29</v>
      </c>
      <c r="V533" s="80" t="s">
        <v>50</v>
      </c>
      <c r="W533" s="68" t="s">
        <v>31</v>
      </c>
      <c r="X533" s="69">
        <v>4</v>
      </c>
      <c r="Y533" s="51" t="s">
        <v>33</v>
      </c>
      <c r="Z533" s="81">
        <v>194.47934888999998</v>
      </c>
      <c r="AA533" s="53">
        <f t="shared" si="17"/>
        <v>777.91739555999993</v>
      </c>
      <c r="AB533" s="1"/>
      <c r="AC533" s="1"/>
    </row>
    <row r="534" ht="15">
      <c r="B534" s="14"/>
      <c r="C534" s="54">
        <v>520</v>
      </c>
      <c r="D534" s="54" t="s">
        <v>126</v>
      </c>
      <c r="E534" s="35" t="s">
        <v>29</v>
      </c>
      <c r="F534" s="56"/>
      <c r="G534" s="100" t="s">
        <v>50</v>
      </c>
      <c r="H534" s="54" t="s">
        <v>31</v>
      </c>
      <c r="I534" s="57">
        <v>34</v>
      </c>
      <c r="J534" s="40" t="s">
        <v>32</v>
      </c>
      <c r="K534" s="41" t="s">
        <v>32</v>
      </c>
      <c r="L534" s="42" t="s">
        <v>32</v>
      </c>
      <c r="M534" s="43"/>
      <c r="N534" s="44">
        <v>0</v>
      </c>
      <c r="O534" s="45">
        <f t="shared" si="16"/>
        <v>0</v>
      </c>
      <c r="P534" s="16"/>
      <c r="S534" s="60">
        <v>520</v>
      </c>
      <c r="T534" s="60" t="s">
        <v>126</v>
      </c>
      <c r="U534" s="73" t="s">
        <v>29</v>
      </c>
      <c r="V534" s="80" t="s">
        <v>50</v>
      </c>
      <c r="W534" s="60" t="s">
        <v>31</v>
      </c>
      <c r="X534" s="63">
        <v>34</v>
      </c>
      <c r="Y534" s="51" t="s">
        <v>33</v>
      </c>
      <c r="Z534" s="81">
        <v>194.47934888999998</v>
      </c>
      <c r="AA534" s="53">
        <f t="shared" si="17"/>
        <v>6612.2978622599994</v>
      </c>
      <c r="AB534" s="1"/>
      <c r="AC534" s="1"/>
    </row>
    <row r="535" ht="15">
      <c r="B535" s="14"/>
      <c r="C535" s="54">
        <v>521</v>
      </c>
      <c r="D535" s="65" t="s">
        <v>118</v>
      </c>
      <c r="E535" s="56" t="s">
        <v>88</v>
      </c>
      <c r="F535" s="35"/>
      <c r="G535" s="99" t="s">
        <v>131</v>
      </c>
      <c r="H535" s="65" t="s">
        <v>31</v>
      </c>
      <c r="I535" s="57">
        <v>1</v>
      </c>
      <c r="J535" s="40" t="s">
        <v>32</v>
      </c>
      <c r="K535" s="58" t="s">
        <v>32</v>
      </c>
      <c r="L535" s="43" t="s">
        <v>32</v>
      </c>
      <c r="M535" s="42"/>
      <c r="N535" s="59">
        <v>0</v>
      </c>
      <c r="O535" s="45">
        <f t="shared" si="16"/>
        <v>0</v>
      </c>
      <c r="P535" s="16"/>
      <c r="S535" s="60">
        <v>521</v>
      </c>
      <c r="T535" s="68" t="s">
        <v>118</v>
      </c>
      <c r="U535" s="62" t="s">
        <v>88</v>
      </c>
      <c r="V535" s="89" t="s">
        <v>131</v>
      </c>
      <c r="W535" s="68" t="s">
        <v>31</v>
      </c>
      <c r="X535" s="69">
        <v>1</v>
      </c>
      <c r="Y535" s="51" t="s">
        <v>33</v>
      </c>
      <c r="Z535" s="53">
        <v>400</v>
      </c>
      <c r="AA535" s="53">
        <f t="shared" si="17"/>
        <v>400</v>
      </c>
      <c r="AB535" s="1"/>
      <c r="AC535" s="1"/>
    </row>
    <row r="536" ht="15">
      <c r="B536" s="14"/>
      <c r="C536" s="54">
        <v>522</v>
      </c>
      <c r="D536" s="54" t="s">
        <v>136</v>
      </c>
      <c r="E536" s="35" t="s">
        <v>88</v>
      </c>
      <c r="F536" s="56"/>
      <c r="G536" s="100" t="s">
        <v>128</v>
      </c>
      <c r="H536" s="54" t="s">
        <v>31</v>
      </c>
      <c r="I536" s="57">
        <v>27</v>
      </c>
      <c r="J536" s="40" t="s">
        <v>32</v>
      </c>
      <c r="K536" s="74" t="s">
        <v>32</v>
      </c>
      <c r="L536" s="42" t="s">
        <v>32</v>
      </c>
      <c r="M536" s="75"/>
      <c r="N536" s="44">
        <v>0</v>
      </c>
      <c r="O536" s="45">
        <f t="shared" si="16"/>
        <v>0</v>
      </c>
      <c r="P536" s="16"/>
      <c r="S536" s="60">
        <v>522</v>
      </c>
      <c r="T536" s="60" t="s">
        <v>136</v>
      </c>
      <c r="U536" s="73" t="s">
        <v>88</v>
      </c>
      <c r="V536" s="80" t="s">
        <v>128</v>
      </c>
      <c r="W536" s="60" t="s">
        <v>31</v>
      </c>
      <c r="X536" s="63">
        <v>27</v>
      </c>
      <c r="Y536" s="51" t="s">
        <v>33</v>
      </c>
      <c r="Z536" s="81">
        <v>650</v>
      </c>
      <c r="AA536" s="53">
        <f t="shared" si="17"/>
        <v>17550</v>
      </c>
      <c r="AB536" s="1"/>
      <c r="AC536" s="1"/>
    </row>
    <row r="537" ht="15">
      <c r="B537" s="14"/>
      <c r="C537" s="54">
        <v>523</v>
      </c>
      <c r="D537" s="65" t="s">
        <v>84</v>
      </c>
      <c r="E537" s="76" t="s">
        <v>29</v>
      </c>
      <c r="F537" s="77"/>
      <c r="G537" s="99" t="s">
        <v>85</v>
      </c>
      <c r="H537" s="65" t="s">
        <v>86</v>
      </c>
      <c r="I537" s="57">
        <v>25</v>
      </c>
      <c r="J537" s="40" t="s">
        <v>32</v>
      </c>
      <c r="K537" s="41" t="s">
        <v>32</v>
      </c>
      <c r="L537" s="42" t="s">
        <v>32</v>
      </c>
      <c r="M537" s="43"/>
      <c r="N537" s="44">
        <v>0</v>
      </c>
      <c r="O537" s="45">
        <f t="shared" si="16"/>
        <v>0</v>
      </c>
      <c r="P537" s="16"/>
      <c r="S537" s="60">
        <v>523</v>
      </c>
      <c r="T537" s="68" t="s">
        <v>84</v>
      </c>
      <c r="U537" s="79" t="s">
        <v>29</v>
      </c>
      <c r="V537" s="89" t="s">
        <v>85</v>
      </c>
      <c r="W537" s="68" t="s">
        <v>86</v>
      </c>
      <c r="X537" s="69">
        <v>25</v>
      </c>
      <c r="Y537" s="51" t="s">
        <v>33</v>
      </c>
      <c r="Z537" s="53">
        <v>258.32999999999998</v>
      </c>
      <c r="AA537" s="53">
        <f t="shared" si="17"/>
        <v>6458.25</v>
      </c>
      <c r="AB537" s="1"/>
      <c r="AC537" s="1"/>
    </row>
    <row r="538" ht="15">
      <c r="B538" s="14"/>
      <c r="C538" s="54">
        <v>524</v>
      </c>
      <c r="D538" s="54" t="s">
        <v>141</v>
      </c>
      <c r="E538" s="35" t="s">
        <v>88</v>
      </c>
      <c r="F538" s="56"/>
      <c r="G538" s="65" t="s">
        <v>142</v>
      </c>
      <c r="H538" s="54" t="s">
        <v>92</v>
      </c>
      <c r="I538" s="57">
        <v>500</v>
      </c>
      <c r="J538" s="40" t="s">
        <v>32</v>
      </c>
      <c r="K538" s="58" t="s">
        <v>32</v>
      </c>
      <c r="L538" s="43" t="s">
        <v>32</v>
      </c>
      <c r="M538" s="42"/>
      <c r="N538" s="59">
        <v>0</v>
      </c>
      <c r="O538" s="45">
        <f t="shared" si="16"/>
        <v>0</v>
      </c>
      <c r="P538" s="16"/>
      <c r="S538" s="60">
        <v>524</v>
      </c>
      <c r="T538" s="60" t="s">
        <v>141</v>
      </c>
      <c r="U538" s="73" t="s">
        <v>88</v>
      </c>
      <c r="V538" s="60" t="s">
        <v>142</v>
      </c>
      <c r="W538" s="60" t="s">
        <v>92</v>
      </c>
      <c r="X538" s="63">
        <v>500</v>
      </c>
      <c r="Y538" s="51" t="s">
        <v>33</v>
      </c>
      <c r="Z538" s="53">
        <v>64.582499999999996</v>
      </c>
      <c r="AA538" s="53">
        <f t="shared" si="17"/>
        <v>32291.249999999996</v>
      </c>
      <c r="AB538" s="1"/>
      <c r="AC538" s="1"/>
    </row>
    <row r="539" ht="15">
      <c r="B539" s="14"/>
      <c r="C539" s="54">
        <v>525</v>
      </c>
      <c r="D539" s="65" t="s">
        <v>141</v>
      </c>
      <c r="E539" s="56" t="s">
        <v>88</v>
      </c>
      <c r="F539" s="35"/>
      <c r="G539" s="54" t="s">
        <v>142</v>
      </c>
      <c r="H539" s="65" t="s">
        <v>92</v>
      </c>
      <c r="I539" s="57">
        <v>1000</v>
      </c>
      <c r="J539" s="40" t="s">
        <v>32</v>
      </c>
      <c r="K539" s="41" t="s">
        <v>32</v>
      </c>
      <c r="L539" s="42" t="s">
        <v>32</v>
      </c>
      <c r="M539" s="43"/>
      <c r="N539" s="44">
        <v>0</v>
      </c>
      <c r="O539" s="45">
        <f t="shared" si="16"/>
        <v>0</v>
      </c>
      <c r="P539" s="16"/>
      <c r="S539" s="60">
        <v>525</v>
      </c>
      <c r="T539" s="68" t="s">
        <v>141</v>
      </c>
      <c r="U539" s="62" t="s">
        <v>88</v>
      </c>
      <c r="V539" s="60" t="s">
        <v>142</v>
      </c>
      <c r="W539" s="68" t="s">
        <v>92</v>
      </c>
      <c r="X539" s="69">
        <v>1000</v>
      </c>
      <c r="Y539" s="51" t="s">
        <v>33</v>
      </c>
      <c r="Z539" s="53">
        <v>64.582499999999996</v>
      </c>
      <c r="AA539" s="53">
        <f t="shared" si="17"/>
        <v>64582.499999999993</v>
      </c>
      <c r="AB539" s="1"/>
      <c r="AC539" s="1"/>
    </row>
    <row r="540" ht="15">
      <c r="B540" s="14"/>
      <c r="C540" s="54">
        <v>526</v>
      </c>
      <c r="D540" s="96" t="s">
        <v>118</v>
      </c>
      <c r="E540" s="108" t="s">
        <v>29</v>
      </c>
      <c r="F540" s="109"/>
      <c r="G540" s="110" t="s">
        <v>55</v>
      </c>
      <c r="H540" s="54" t="s">
        <v>31</v>
      </c>
      <c r="I540" s="57">
        <v>3</v>
      </c>
      <c r="J540" s="40" t="s">
        <v>32</v>
      </c>
      <c r="K540" s="58" t="s">
        <v>32</v>
      </c>
      <c r="L540" s="43" t="s">
        <v>32</v>
      </c>
      <c r="M540" s="42"/>
      <c r="N540" s="59">
        <v>0</v>
      </c>
      <c r="O540" s="45">
        <f t="shared" si="16"/>
        <v>0</v>
      </c>
      <c r="P540" s="16"/>
      <c r="S540" s="60">
        <v>526</v>
      </c>
      <c r="T540" s="60" t="s">
        <v>118</v>
      </c>
      <c r="U540" s="107" t="s">
        <v>29</v>
      </c>
      <c r="V540" s="86" t="s">
        <v>55</v>
      </c>
      <c r="W540" s="60" t="s">
        <v>31</v>
      </c>
      <c r="X540" s="63">
        <v>3</v>
      </c>
      <c r="Y540" s="51" t="s">
        <v>33</v>
      </c>
      <c r="Z540" s="53">
        <v>400</v>
      </c>
      <c r="AA540" s="53">
        <f t="shared" si="17"/>
        <v>1200</v>
      </c>
      <c r="AB540" s="1"/>
      <c r="AC540" s="1"/>
    </row>
    <row r="541" ht="15">
      <c r="B541" s="14"/>
      <c r="C541" s="54">
        <v>527</v>
      </c>
      <c r="D541" s="65" t="s">
        <v>118</v>
      </c>
      <c r="E541" s="56" t="s">
        <v>88</v>
      </c>
      <c r="F541" s="35"/>
      <c r="G541" s="99" t="s">
        <v>131</v>
      </c>
      <c r="H541" s="65" t="s">
        <v>31</v>
      </c>
      <c r="I541" s="57">
        <v>10</v>
      </c>
      <c r="J541" s="40" t="s">
        <v>32</v>
      </c>
      <c r="K541" s="41" t="s">
        <v>32</v>
      </c>
      <c r="L541" s="42" t="s">
        <v>32</v>
      </c>
      <c r="M541" s="43"/>
      <c r="N541" s="44">
        <v>0</v>
      </c>
      <c r="O541" s="45">
        <f t="shared" si="16"/>
        <v>0</v>
      </c>
      <c r="P541" s="16"/>
      <c r="S541" s="60">
        <v>527</v>
      </c>
      <c r="T541" s="68" t="s">
        <v>118</v>
      </c>
      <c r="U541" s="62" t="s">
        <v>88</v>
      </c>
      <c r="V541" s="89" t="s">
        <v>131</v>
      </c>
      <c r="W541" s="68" t="s">
        <v>31</v>
      </c>
      <c r="X541" s="69">
        <v>10</v>
      </c>
      <c r="Y541" s="51" t="s">
        <v>33</v>
      </c>
      <c r="Z541" s="53">
        <v>400</v>
      </c>
      <c r="AA541" s="53">
        <f t="shared" si="17"/>
        <v>4000</v>
      </c>
      <c r="AB541" s="1"/>
      <c r="AC541" s="1"/>
    </row>
    <row r="542" ht="15">
      <c r="B542" s="14"/>
      <c r="C542" s="54">
        <v>528</v>
      </c>
      <c r="D542" s="54" t="s">
        <v>118</v>
      </c>
      <c r="E542" s="35" t="s">
        <v>29</v>
      </c>
      <c r="F542" s="56"/>
      <c r="G542" s="100" t="s">
        <v>119</v>
      </c>
      <c r="H542" s="54" t="s">
        <v>31</v>
      </c>
      <c r="I542" s="57">
        <v>9</v>
      </c>
      <c r="J542" s="40" t="s">
        <v>32</v>
      </c>
      <c r="K542" s="74" t="s">
        <v>32</v>
      </c>
      <c r="L542" s="43" t="s">
        <v>32</v>
      </c>
      <c r="M542" s="75"/>
      <c r="N542" s="59">
        <v>0</v>
      </c>
      <c r="O542" s="45">
        <f t="shared" si="16"/>
        <v>0</v>
      </c>
      <c r="P542" s="16"/>
      <c r="S542" s="60">
        <v>528</v>
      </c>
      <c r="T542" s="60" t="s">
        <v>118</v>
      </c>
      <c r="U542" s="73" t="s">
        <v>29</v>
      </c>
      <c r="V542" s="80" t="s">
        <v>119</v>
      </c>
      <c r="W542" s="60" t="s">
        <v>31</v>
      </c>
      <c r="X542" s="63">
        <v>9</v>
      </c>
      <c r="Y542" s="51" t="s">
        <v>33</v>
      </c>
      <c r="Z542" s="53">
        <v>400</v>
      </c>
      <c r="AA542" s="53">
        <f t="shared" si="17"/>
        <v>3600</v>
      </c>
      <c r="AB542" s="1"/>
      <c r="AC542" s="1"/>
    </row>
    <row r="543" ht="15">
      <c r="B543" s="14"/>
      <c r="C543" s="54">
        <v>529</v>
      </c>
      <c r="D543" s="65" t="s">
        <v>118</v>
      </c>
      <c r="E543" s="97" t="s">
        <v>29</v>
      </c>
      <c r="F543" s="35"/>
      <c r="G543" s="85" t="s">
        <v>55</v>
      </c>
      <c r="H543" s="65" t="s">
        <v>31</v>
      </c>
      <c r="I543" s="57">
        <v>3</v>
      </c>
      <c r="J543" s="40" t="s">
        <v>32</v>
      </c>
      <c r="K543" s="41" t="s">
        <v>32</v>
      </c>
      <c r="L543" s="42" t="s">
        <v>32</v>
      </c>
      <c r="M543" s="43"/>
      <c r="N543" s="44">
        <v>0</v>
      </c>
      <c r="O543" s="45">
        <f t="shared" si="16"/>
        <v>0</v>
      </c>
      <c r="P543" s="16"/>
      <c r="S543" s="60">
        <v>529</v>
      </c>
      <c r="T543" s="68" t="s">
        <v>118</v>
      </c>
      <c r="U543" s="79" t="s">
        <v>29</v>
      </c>
      <c r="V543" s="86" t="s">
        <v>55</v>
      </c>
      <c r="W543" s="68" t="s">
        <v>31</v>
      </c>
      <c r="X543" s="69">
        <v>3</v>
      </c>
      <c r="Y543" s="51" t="s">
        <v>33</v>
      </c>
      <c r="Z543" s="53">
        <v>400</v>
      </c>
      <c r="AA543" s="53">
        <f t="shared" si="17"/>
        <v>1200</v>
      </c>
      <c r="AB543" s="1"/>
      <c r="AC543" s="1"/>
    </row>
    <row r="544" ht="15">
      <c r="B544" s="14"/>
      <c r="C544" s="54">
        <v>530</v>
      </c>
      <c r="D544" s="54" t="s">
        <v>118</v>
      </c>
      <c r="E544" s="35" t="s">
        <v>29</v>
      </c>
      <c r="F544" s="56"/>
      <c r="G544" s="100" t="s">
        <v>119</v>
      </c>
      <c r="H544" s="54" t="s">
        <v>31</v>
      </c>
      <c r="I544" s="57">
        <v>3</v>
      </c>
      <c r="J544" s="40" t="s">
        <v>32</v>
      </c>
      <c r="K544" s="58" t="s">
        <v>32</v>
      </c>
      <c r="L544" s="43" t="s">
        <v>32</v>
      </c>
      <c r="M544" s="42"/>
      <c r="N544" s="59">
        <v>0</v>
      </c>
      <c r="O544" s="45">
        <f t="shared" si="16"/>
        <v>0</v>
      </c>
      <c r="P544" s="16"/>
      <c r="S544" s="60">
        <v>530</v>
      </c>
      <c r="T544" s="60" t="s">
        <v>118</v>
      </c>
      <c r="U544" s="73" t="s">
        <v>29</v>
      </c>
      <c r="V544" s="80" t="s">
        <v>119</v>
      </c>
      <c r="W544" s="60" t="s">
        <v>31</v>
      </c>
      <c r="X544" s="63">
        <v>3</v>
      </c>
      <c r="Y544" s="51" t="s">
        <v>33</v>
      </c>
      <c r="Z544" s="53">
        <v>400</v>
      </c>
      <c r="AA544" s="53">
        <f t="shared" si="17"/>
        <v>1200</v>
      </c>
      <c r="AB544" s="1"/>
      <c r="AC544" s="1"/>
    </row>
    <row r="545" ht="15">
      <c r="B545" s="14"/>
      <c r="C545" s="54">
        <v>531</v>
      </c>
      <c r="D545" s="65" t="s">
        <v>118</v>
      </c>
      <c r="E545" s="56" t="s">
        <v>88</v>
      </c>
      <c r="F545" s="35"/>
      <c r="G545" s="99" t="s">
        <v>131</v>
      </c>
      <c r="H545" s="65" t="s">
        <v>31</v>
      </c>
      <c r="I545" s="57">
        <v>5</v>
      </c>
      <c r="J545" s="40" t="s">
        <v>32</v>
      </c>
      <c r="K545" s="41" t="s">
        <v>32</v>
      </c>
      <c r="L545" s="42" t="s">
        <v>32</v>
      </c>
      <c r="M545" s="43"/>
      <c r="N545" s="44">
        <v>0</v>
      </c>
      <c r="O545" s="45">
        <f t="shared" si="16"/>
        <v>0</v>
      </c>
      <c r="P545" s="16"/>
      <c r="S545" s="60">
        <v>531</v>
      </c>
      <c r="T545" s="68" t="s">
        <v>118</v>
      </c>
      <c r="U545" s="62" t="s">
        <v>88</v>
      </c>
      <c r="V545" s="89" t="s">
        <v>131</v>
      </c>
      <c r="W545" s="68" t="s">
        <v>31</v>
      </c>
      <c r="X545" s="69">
        <v>5</v>
      </c>
      <c r="Y545" s="51" t="s">
        <v>33</v>
      </c>
      <c r="Z545" s="53">
        <v>400</v>
      </c>
      <c r="AA545" s="53">
        <f t="shared" si="17"/>
        <v>2000</v>
      </c>
      <c r="AB545" s="1"/>
      <c r="AC545" s="1"/>
    </row>
    <row r="546" ht="15">
      <c r="B546" s="14"/>
      <c r="C546" s="54">
        <v>532</v>
      </c>
      <c r="D546" s="54" t="s">
        <v>127</v>
      </c>
      <c r="E546" s="77" t="s">
        <v>88</v>
      </c>
      <c r="F546" s="76"/>
      <c r="G546" s="87" t="s">
        <v>128</v>
      </c>
      <c r="H546" s="54" t="s">
        <v>31</v>
      </c>
      <c r="I546" s="57">
        <v>126</v>
      </c>
      <c r="J546" s="40" t="s">
        <v>32</v>
      </c>
      <c r="K546" s="58" t="s">
        <v>32</v>
      </c>
      <c r="L546" s="43" t="s">
        <v>32</v>
      </c>
      <c r="M546" s="42"/>
      <c r="N546" s="59">
        <v>0</v>
      </c>
      <c r="O546" s="45">
        <f t="shared" si="16"/>
        <v>0</v>
      </c>
      <c r="P546" s="16"/>
      <c r="S546" s="60">
        <v>532</v>
      </c>
      <c r="T546" s="60" t="s">
        <v>127</v>
      </c>
      <c r="U546" s="88" t="s">
        <v>88</v>
      </c>
      <c r="V546" s="89" t="s">
        <v>128</v>
      </c>
      <c r="W546" s="60" t="s">
        <v>31</v>
      </c>
      <c r="X546" s="63">
        <v>126</v>
      </c>
      <c r="Y546" s="51" t="s">
        <v>33</v>
      </c>
      <c r="Z546" s="81">
        <v>329.76935319</v>
      </c>
      <c r="AA546" s="53">
        <f t="shared" si="17"/>
        <v>41550.93850194</v>
      </c>
      <c r="AB546" s="1"/>
      <c r="AC546" s="1"/>
    </row>
    <row r="547" ht="15">
      <c r="B547" s="14"/>
      <c r="C547" s="54">
        <v>533</v>
      </c>
      <c r="D547" s="65" t="s">
        <v>183</v>
      </c>
      <c r="E547" s="56" t="s">
        <v>37</v>
      </c>
      <c r="F547" s="35"/>
      <c r="G547" s="54" t="s">
        <v>98</v>
      </c>
      <c r="H547" s="65" t="s">
        <v>45</v>
      </c>
      <c r="I547" s="57">
        <v>100</v>
      </c>
      <c r="J547" s="40" t="s">
        <v>32</v>
      </c>
      <c r="K547" s="41" t="s">
        <v>32</v>
      </c>
      <c r="L547" s="42" t="s">
        <v>32</v>
      </c>
      <c r="M547" s="43"/>
      <c r="N547" s="44">
        <v>0</v>
      </c>
      <c r="O547" s="45">
        <f t="shared" si="16"/>
        <v>0</v>
      </c>
      <c r="P547" s="16"/>
      <c r="S547" s="60">
        <v>533</v>
      </c>
      <c r="T547" s="68" t="s">
        <v>183</v>
      </c>
      <c r="U547" s="62" t="s">
        <v>37</v>
      </c>
      <c r="V547" s="60" t="s">
        <v>98</v>
      </c>
      <c r="W547" s="68" t="s">
        <v>45</v>
      </c>
      <c r="X547" s="69">
        <v>100</v>
      </c>
      <c r="Y547" s="51" t="s">
        <v>33</v>
      </c>
      <c r="Z547" s="53">
        <v>43.9161</v>
      </c>
      <c r="AA547" s="53">
        <f t="shared" si="17"/>
        <v>4391.6099999999997</v>
      </c>
      <c r="AB547" s="1"/>
      <c r="AC547" s="1"/>
    </row>
    <row r="548" ht="15">
      <c r="B548" s="14"/>
      <c r="C548" s="54">
        <v>534</v>
      </c>
      <c r="D548" s="54" t="s">
        <v>82</v>
      </c>
      <c r="E548" s="35" t="s">
        <v>37</v>
      </c>
      <c r="F548" s="56"/>
      <c r="G548" s="65" t="s">
        <v>83</v>
      </c>
      <c r="H548" s="54" t="s">
        <v>45</v>
      </c>
      <c r="I548" s="57">
        <v>2</v>
      </c>
      <c r="J548" s="40" t="s">
        <v>32</v>
      </c>
      <c r="K548" s="74" t="s">
        <v>32</v>
      </c>
      <c r="L548" s="43" t="s">
        <v>32</v>
      </c>
      <c r="M548" s="75"/>
      <c r="N548" s="59">
        <v>0</v>
      </c>
      <c r="O548" s="45">
        <f t="shared" ref="O548:O611" si="18">I548*N548</f>
        <v>0</v>
      </c>
      <c r="P548" s="16"/>
      <c r="S548" s="60">
        <v>534</v>
      </c>
      <c r="T548" s="60" t="s">
        <v>82</v>
      </c>
      <c r="U548" s="73" t="s">
        <v>37</v>
      </c>
      <c r="V548" s="60" t="s">
        <v>83</v>
      </c>
      <c r="W548" s="60" t="s">
        <v>45</v>
      </c>
      <c r="X548" s="63">
        <v>2</v>
      </c>
      <c r="Y548" s="51" t="s">
        <v>33</v>
      </c>
      <c r="Z548" s="81">
        <v>2800</v>
      </c>
      <c r="AA548" s="53">
        <f t="shared" ref="AA548:AA611" si="19">Z548*X548</f>
        <v>5600</v>
      </c>
      <c r="AB548" s="1"/>
      <c r="AC548" s="1"/>
    </row>
    <row r="549" ht="15">
      <c r="B549" s="14"/>
      <c r="C549" s="54">
        <v>535</v>
      </c>
      <c r="D549" s="65" t="s">
        <v>107</v>
      </c>
      <c r="E549" s="56" t="s">
        <v>37</v>
      </c>
      <c r="F549" s="35"/>
      <c r="G549" s="78" t="s">
        <v>83</v>
      </c>
      <c r="H549" s="65" t="s">
        <v>31</v>
      </c>
      <c r="I549" s="57">
        <v>2</v>
      </c>
      <c r="J549" s="40" t="s">
        <v>32</v>
      </c>
      <c r="K549" s="41" t="s">
        <v>32</v>
      </c>
      <c r="L549" s="42" t="s">
        <v>32</v>
      </c>
      <c r="M549" s="43"/>
      <c r="N549" s="44">
        <v>0</v>
      </c>
      <c r="O549" s="45">
        <f t="shared" si="18"/>
        <v>0</v>
      </c>
      <c r="P549" s="16"/>
      <c r="S549" s="60">
        <v>535</v>
      </c>
      <c r="T549" s="68" t="s">
        <v>107</v>
      </c>
      <c r="U549" s="62" t="s">
        <v>37</v>
      </c>
      <c r="V549" s="80" t="s">
        <v>83</v>
      </c>
      <c r="W549" s="68" t="s">
        <v>31</v>
      </c>
      <c r="X549" s="69">
        <v>2</v>
      </c>
      <c r="Y549" s="51" t="s">
        <v>33</v>
      </c>
      <c r="Z549" s="53">
        <v>5412.0135</v>
      </c>
      <c r="AA549" s="53">
        <f t="shared" si="19"/>
        <v>10824.027</v>
      </c>
      <c r="AB549" s="1"/>
      <c r="AC549" s="1"/>
    </row>
    <row r="550" ht="15">
      <c r="B550" s="14"/>
      <c r="C550" s="54">
        <v>536</v>
      </c>
      <c r="D550" s="96" t="s">
        <v>107</v>
      </c>
      <c r="E550" s="108" t="s">
        <v>29</v>
      </c>
      <c r="F550" s="109"/>
      <c r="G550" s="65" t="s">
        <v>108</v>
      </c>
      <c r="H550" s="54" t="s">
        <v>179</v>
      </c>
      <c r="I550" s="57">
        <v>2</v>
      </c>
      <c r="J550" s="40" t="s">
        <v>32</v>
      </c>
      <c r="K550" s="58" t="s">
        <v>32</v>
      </c>
      <c r="L550" s="43" t="s">
        <v>32</v>
      </c>
      <c r="M550" s="42"/>
      <c r="N550" s="59">
        <v>0</v>
      </c>
      <c r="O550" s="45">
        <f t="shared" si="18"/>
        <v>0</v>
      </c>
      <c r="P550" s="16"/>
      <c r="S550" s="60">
        <v>536</v>
      </c>
      <c r="T550" s="60" t="s">
        <v>107</v>
      </c>
      <c r="U550" s="107" t="s">
        <v>29</v>
      </c>
      <c r="V550" s="60" t="s">
        <v>108</v>
      </c>
      <c r="W550" s="60" t="s">
        <v>179</v>
      </c>
      <c r="X550" s="63">
        <v>2</v>
      </c>
      <c r="Y550" s="51" t="s">
        <v>33</v>
      </c>
      <c r="Z550" s="53">
        <v>5412.0135</v>
      </c>
      <c r="AA550" s="53">
        <f t="shared" si="19"/>
        <v>10824.027</v>
      </c>
      <c r="AB550" s="1"/>
      <c r="AC550" s="1"/>
    </row>
    <row r="551" ht="15">
      <c r="B551" s="14"/>
      <c r="C551" s="54">
        <v>537</v>
      </c>
      <c r="D551" s="65" t="s">
        <v>107</v>
      </c>
      <c r="E551" s="97" t="s">
        <v>29</v>
      </c>
      <c r="F551" s="35"/>
      <c r="G551" s="54" t="s">
        <v>108</v>
      </c>
      <c r="H551" s="65" t="s">
        <v>31</v>
      </c>
      <c r="I551" s="57">
        <v>4</v>
      </c>
      <c r="J551" s="40" t="s">
        <v>32</v>
      </c>
      <c r="K551" s="41" t="s">
        <v>32</v>
      </c>
      <c r="L551" s="42" t="s">
        <v>32</v>
      </c>
      <c r="M551" s="43"/>
      <c r="N551" s="44">
        <v>0</v>
      </c>
      <c r="O551" s="45">
        <f t="shared" si="18"/>
        <v>0</v>
      </c>
      <c r="P551" s="16"/>
      <c r="S551" s="60">
        <v>537</v>
      </c>
      <c r="T551" s="68" t="s">
        <v>107</v>
      </c>
      <c r="U551" s="79" t="s">
        <v>29</v>
      </c>
      <c r="V551" s="60" t="s">
        <v>108</v>
      </c>
      <c r="W551" s="68" t="s">
        <v>31</v>
      </c>
      <c r="X551" s="69">
        <v>4</v>
      </c>
      <c r="Y551" s="51" t="s">
        <v>33</v>
      </c>
      <c r="Z551" s="53">
        <v>5412.0135</v>
      </c>
      <c r="AA551" s="53">
        <f t="shared" si="19"/>
        <v>21648.054</v>
      </c>
      <c r="AB551" s="1"/>
      <c r="AC551" s="1"/>
    </row>
    <row r="552" ht="15">
      <c r="B552" s="14"/>
      <c r="C552" s="54">
        <v>538</v>
      </c>
      <c r="D552" s="96" t="s">
        <v>107</v>
      </c>
      <c r="E552" s="108" t="s">
        <v>29</v>
      </c>
      <c r="F552" s="109"/>
      <c r="G552" s="65" t="s">
        <v>108</v>
      </c>
      <c r="H552" s="54" t="s">
        <v>31</v>
      </c>
      <c r="I552" s="57">
        <v>2</v>
      </c>
      <c r="J552" s="40" t="s">
        <v>32</v>
      </c>
      <c r="K552" s="58" t="s">
        <v>32</v>
      </c>
      <c r="L552" s="43" t="s">
        <v>32</v>
      </c>
      <c r="M552" s="42"/>
      <c r="N552" s="59">
        <v>0</v>
      </c>
      <c r="O552" s="45">
        <f t="shared" si="18"/>
        <v>0</v>
      </c>
      <c r="P552" s="16"/>
      <c r="S552" s="60">
        <v>538</v>
      </c>
      <c r="T552" s="60" t="s">
        <v>107</v>
      </c>
      <c r="U552" s="107" t="s">
        <v>29</v>
      </c>
      <c r="V552" s="60" t="s">
        <v>108</v>
      </c>
      <c r="W552" s="60" t="s">
        <v>31</v>
      </c>
      <c r="X552" s="63">
        <v>2</v>
      </c>
      <c r="Y552" s="51" t="s">
        <v>33</v>
      </c>
      <c r="Z552" s="53">
        <v>5412.0135</v>
      </c>
      <c r="AA552" s="53">
        <f t="shared" si="19"/>
        <v>10824.027</v>
      </c>
      <c r="AB552" s="1"/>
      <c r="AC552" s="1"/>
    </row>
    <row r="553" ht="15">
      <c r="B553" s="14"/>
      <c r="C553" s="54">
        <v>539</v>
      </c>
      <c r="D553" s="65" t="s">
        <v>135</v>
      </c>
      <c r="E553" s="56" t="s">
        <v>88</v>
      </c>
      <c r="F553" s="35"/>
      <c r="G553" s="78" t="s">
        <v>128</v>
      </c>
      <c r="H553" s="65" t="s">
        <v>31</v>
      </c>
      <c r="I553" s="57">
        <v>22</v>
      </c>
      <c r="J553" s="40" t="s">
        <v>32</v>
      </c>
      <c r="K553" s="41" t="s">
        <v>32</v>
      </c>
      <c r="L553" s="42" t="s">
        <v>32</v>
      </c>
      <c r="M553" s="43"/>
      <c r="N553" s="44">
        <v>0</v>
      </c>
      <c r="O553" s="45">
        <f t="shared" si="18"/>
        <v>0</v>
      </c>
      <c r="P553" s="16"/>
      <c r="S553" s="60">
        <v>539</v>
      </c>
      <c r="T553" s="68" t="s">
        <v>135</v>
      </c>
      <c r="U553" s="62" t="s">
        <v>88</v>
      </c>
      <c r="V553" s="80" t="s">
        <v>128</v>
      </c>
      <c r="W553" s="68" t="s">
        <v>31</v>
      </c>
      <c r="X553" s="69">
        <v>22</v>
      </c>
      <c r="Y553" s="51" t="s">
        <v>33</v>
      </c>
      <c r="Z553" s="53">
        <v>249.71899999999999</v>
      </c>
      <c r="AA553" s="53">
        <f t="shared" si="19"/>
        <v>5493.8180000000002</v>
      </c>
      <c r="AB553" s="1"/>
      <c r="AC553" s="1"/>
    </row>
    <row r="554" ht="15">
      <c r="B554" s="14"/>
      <c r="C554" s="54">
        <v>540</v>
      </c>
      <c r="D554" s="54" t="s">
        <v>84</v>
      </c>
      <c r="E554" s="77" t="s">
        <v>29</v>
      </c>
      <c r="F554" s="76"/>
      <c r="G554" s="87" t="s">
        <v>85</v>
      </c>
      <c r="H554" s="54" t="s">
        <v>86</v>
      </c>
      <c r="I554" s="57">
        <v>30</v>
      </c>
      <c r="J554" s="40" t="s">
        <v>32</v>
      </c>
      <c r="K554" s="74" t="s">
        <v>32</v>
      </c>
      <c r="L554" s="43" t="s">
        <v>32</v>
      </c>
      <c r="M554" s="75"/>
      <c r="N554" s="59">
        <v>0</v>
      </c>
      <c r="O554" s="45">
        <f t="shared" si="18"/>
        <v>0</v>
      </c>
      <c r="P554" s="16"/>
      <c r="S554" s="60">
        <v>540</v>
      </c>
      <c r="T554" s="60" t="s">
        <v>84</v>
      </c>
      <c r="U554" s="88" t="s">
        <v>29</v>
      </c>
      <c r="V554" s="89" t="s">
        <v>85</v>
      </c>
      <c r="W554" s="60" t="s">
        <v>86</v>
      </c>
      <c r="X554" s="63">
        <v>30</v>
      </c>
      <c r="Y554" s="51" t="s">
        <v>33</v>
      </c>
      <c r="Z554" s="53">
        <v>258.32999999999998</v>
      </c>
      <c r="AA554" s="53">
        <f t="shared" si="19"/>
        <v>7749.8999999999996</v>
      </c>
      <c r="AB554" s="1"/>
      <c r="AC554" s="1"/>
    </row>
    <row r="555" ht="15">
      <c r="B555" s="14"/>
      <c r="C555" s="54">
        <v>541</v>
      </c>
      <c r="D555" s="65" t="s">
        <v>84</v>
      </c>
      <c r="E555" s="76" t="s">
        <v>29</v>
      </c>
      <c r="F555" s="77"/>
      <c r="G555" s="99" t="s">
        <v>85</v>
      </c>
      <c r="H555" s="65" t="s">
        <v>86</v>
      </c>
      <c r="I555" s="57">
        <v>39</v>
      </c>
      <c r="J555" s="40" t="s">
        <v>32</v>
      </c>
      <c r="K555" s="41" t="s">
        <v>32</v>
      </c>
      <c r="L555" s="42" t="s">
        <v>32</v>
      </c>
      <c r="M555" s="43"/>
      <c r="N555" s="44">
        <v>0</v>
      </c>
      <c r="O555" s="45">
        <f t="shared" si="18"/>
        <v>0</v>
      </c>
      <c r="P555" s="16"/>
      <c r="S555" s="60">
        <v>541</v>
      </c>
      <c r="T555" s="68" t="s">
        <v>84</v>
      </c>
      <c r="U555" s="79" t="s">
        <v>29</v>
      </c>
      <c r="V555" s="89" t="s">
        <v>85</v>
      </c>
      <c r="W555" s="68" t="s">
        <v>86</v>
      </c>
      <c r="X555" s="69">
        <v>39</v>
      </c>
      <c r="Y555" s="51" t="s">
        <v>33</v>
      </c>
      <c r="Z555" s="53">
        <v>258.32999999999998</v>
      </c>
      <c r="AA555" s="53">
        <f t="shared" si="19"/>
        <v>10074.869999999999</v>
      </c>
      <c r="AB555" s="1"/>
      <c r="AC555" s="1"/>
    </row>
    <row r="556" ht="15">
      <c r="B556" s="14"/>
      <c r="C556" s="54">
        <v>542</v>
      </c>
      <c r="D556" s="54" t="s">
        <v>84</v>
      </c>
      <c r="E556" s="77" t="s">
        <v>29</v>
      </c>
      <c r="F556" s="76"/>
      <c r="G556" s="87" t="s">
        <v>85</v>
      </c>
      <c r="H556" s="54" t="s">
        <v>86</v>
      </c>
      <c r="I556" s="57">
        <v>58</v>
      </c>
      <c r="J556" s="40" t="s">
        <v>32</v>
      </c>
      <c r="K556" s="58" t="s">
        <v>32</v>
      </c>
      <c r="L556" s="43" t="s">
        <v>32</v>
      </c>
      <c r="M556" s="42"/>
      <c r="N556" s="59">
        <v>0</v>
      </c>
      <c r="O556" s="45">
        <f t="shared" si="18"/>
        <v>0</v>
      </c>
      <c r="P556" s="16"/>
      <c r="S556" s="60">
        <v>542</v>
      </c>
      <c r="T556" s="60" t="s">
        <v>84</v>
      </c>
      <c r="U556" s="88" t="s">
        <v>29</v>
      </c>
      <c r="V556" s="89" t="s">
        <v>85</v>
      </c>
      <c r="W556" s="60" t="s">
        <v>86</v>
      </c>
      <c r="X556" s="63">
        <v>58</v>
      </c>
      <c r="Y556" s="51" t="s">
        <v>33</v>
      </c>
      <c r="Z556" s="53">
        <v>258.32999999999998</v>
      </c>
      <c r="AA556" s="53">
        <f t="shared" si="19"/>
        <v>14983.139999999999</v>
      </c>
      <c r="AB556" s="1"/>
      <c r="AC556" s="1"/>
    </row>
    <row r="557" ht="15">
      <c r="B557" s="14"/>
      <c r="C557" s="54">
        <v>543</v>
      </c>
      <c r="D557" s="65" t="s">
        <v>84</v>
      </c>
      <c r="E557" s="76" t="s">
        <v>29</v>
      </c>
      <c r="F557" s="77"/>
      <c r="G557" s="99" t="s">
        <v>85</v>
      </c>
      <c r="H557" s="65" t="s">
        <v>86</v>
      </c>
      <c r="I557" s="57">
        <v>49</v>
      </c>
      <c r="J557" s="40" t="s">
        <v>32</v>
      </c>
      <c r="K557" s="41" t="s">
        <v>32</v>
      </c>
      <c r="L557" s="42" t="s">
        <v>32</v>
      </c>
      <c r="M557" s="43"/>
      <c r="N557" s="44">
        <v>0</v>
      </c>
      <c r="O557" s="45">
        <f t="shared" si="18"/>
        <v>0</v>
      </c>
      <c r="P557" s="16"/>
      <c r="S557" s="60">
        <v>543</v>
      </c>
      <c r="T557" s="68" t="s">
        <v>84</v>
      </c>
      <c r="U557" s="79" t="s">
        <v>29</v>
      </c>
      <c r="V557" s="89" t="s">
        <v>85</v>
      </c>
      <c r="W557" s="68" t="s">
        <v>86</v>
      </c>
      <c r="X557" s="69">
        <v>49</v>
      </c>
      <c r="Y557" s="51" t="s">
        <v>33</v>
      </c>
      <c r="Z557" s="53">
        <v>258.32999999999998</v>
      </c>
      <c r="AA557" s="53">
        <f t="shared" si="19"/>
        <v>12658.17</v>
      </c>
      <c r="AB557" s="1"/>
      <c r="AC557" s="1"/>
    </row>
    <row r="558" ht="15">
      <c r="B558" s="14"/>
      <c r="C558" s="54">
        <v>544</v>
      </c>
      <c r="D558" s="54" t="s">
        <v>84</v>
      </c>
      <c r="E558" s="77" t="s">
        <v>29</v>
      </c>
      <c r="F558" s="76"/>
      <c r="G558" s="87" t="s">
        <v>85</v>
      </c>
      <c r="H558" s="54" t="s">
        <v>86</v>
      </c>
      <c r="I558" s="57">
        <v>60</v>
      </c>
      <c r="J558" s="40" t="s">
        <v>32</v>
      </c>
      <c r="K558" s="58" t="s">
        <v>32</v>
      </c>
      <c r="L558" s="43" t="s">
        <v>32</v>
      </c>
      <c r="M558" s="42"/>
      <c r="N558" s="59">
        <v>0</v>
      </c>
      <c r="O558" s="45">
        <f t="shared" si="18"/>
        <v>0</v>
      </c>
      <c r="P558" s="16"/>
      <c r="S558" s="60">
        <v>544</v>
      </c>
      <c r="T558" s="60" t="s">
        <v>84</v>
      </c>
      <c r="U558" s="88" t="s">
        <v>29</v>
      </c>
      <c r="V558" s="89" t="s">
        <v>85</v>
      </c>
      <c r="W558" s="60" t="s">
        <v>86</v>
      </c>
      <c r="X558" s="63">
        <v>60</v>
      </c>
      <c r="Y558" s="51" t="s">
        <v>33</v>
      </c>
      <c r="Z558" s="53">
        <v>258.32999999999998</v>
      </c>
      <c r="AA558" s="53">
        <f t="shared" si="19"/>
        <v>15499.799999999999</v>
      </c>
      <c r="AB558" s="1"/>
      <c r="AC558" s="1"/>
    </row>
    <row r="559" ht="15">
      <c r="B559" s="14"/>
      <c r="C559" s="54">
        <v>545</v>
      </c>
      <c r="D559" s="65" t="s">
        <v>93</v>
      </c>
      <c r="E559" s="56" t="s">
        <v>88</v>
      </c>
      <c r="F559" s="35"/>
      <c r="G559" s="78" t="s">
        <v>94</v>
      </c>
      <c r="H559" s="65" t="s">
        <v>86</v>
      </c>
      <c r="I559" s="57">
        <v>100</v>
      </c>
      <c r="J559" s="40" t="s">
        <v>32</v>
      </c>
      <c r="K559" s="41" t="s">
        <v>32</v>
      </c>
      <c r="L559" s="42" t="s">
        <v>32</v>
      </c>
      <c r="M559" s="43"/>
      <c r="N559" s="44">
        <v>0</v>
      </c>
      <c r="O559" s="45">
        <f t="shared" si="18"/>
        <v>0</v>
      </c>
      <c r="P559" s="16"/>
      <c r="S559" s="60">
        <v>545</v>
      </c>
      <c r="T559" s="68" t="s">
        <v>93</v>
      </c>
      <c r="U559" s="62" t="s">
        <v>88</v>
      </c>
      <c r="V559" s="80" t="s">
        <v>94</v>
      </c>
      <c r="W559" s="68" t="s">
        <v>86</v>
      </c>
      <c r="X559" s="69">
        <v>100</v>
      </c>
      <c r="Y559" s="51" t="s">
        <v>33</v>
      </c>
      <c r="Z559" s="53">
        <v>344.44</v>
      </c>
      <c r="AA559" s="53">
        <f t="shared" si="19"/>
        <v>34444</v>
      </c>
      <c r="AB559" s="1"/>
      <c r="AC559" s="1"/>
    </row>
    <row r="560" ht="15">
      <c r="B560" s="14"/>
      <c r="C560" s="54">
        <v>546</v>
      </c>
      <c r="D560" s="54" t="s">
        <v>93</v>
      </c>
      <c r="E560" s="35" t="s">
        <v>88</v>
      </c>
      <c r="F560" s="56"/>
      <c r="G560" s="100" t="s">
        <v>94</v>
      </c>
      <c r="H560" s="54" t="s">
        <v>86</v>
      </c>
      <c r="I560" s="57">
        <v>100</v>
      </c>
      <c r="J560" s="40" t="s">
        <v>32</v>
      </c>
      <c r="K560" s="74" t="s">
        <v>32</v>
      </c>
      <c r="L560" s="43" t="s">
        <v>32</v>
      </c>
      <c r="M560" s="75"/>
      <c r="N560" s="59">
        <v>0</v>
      </c>
      <c r="O560" s="45">
        <f t="shared" si="18"/>
        <v>0</v>
      </c>
      <c r="P560" s="16"/>
      <c r="S560" s="60">
        <v>546</v>
      </c>
      <c r="T560" s="60" t="s">
        <v>93</v>
      </c>
      <c r="U560" s="73" t="s">
        <v>88</v>
      </c>
      <c r="V560" s="80" t="s">
        <v>94</v>
      </c>
      <c r="W560" s="60" t="s">
        <v>86</v>
      </c>
      <c r="X560" s="63">
        <v>100</v>
      </c>
      <c r="Y560" s="51" t="s">
        <v>33</v>
      </c>
      <c r="Z560" s="53">
        <v>344.44</v>
      </c>
      <c r="AA560" s="53">
        <f t="shared" si="19"/>
        <v>34444</v>
      </c>
      <c r="AB560" s="1"/>
      <c r="AC560" s="1"/>
    </row>
    <row r="561" ht="15">
      <c r="B561" s="14"/>
      <c r="C561" s="54">
        <v>547</v>
      </c>
      <c r="D561" s="65" t="s">
        <v>95</v>
      </c>
      <c r="E561" s="56" t="s">
        <v>88</v>
      </c>
      <c r="F561" s="35"/>
      <c r="G561" s="78" t="s">
        <v>94</v>
      </c>
      <c r="H561" s="65" t="s">
        <v>86</v>
      </c>
      <c r="I561" s="57">
        <v>100</v>
      </c>
      <c r="J561" s="40" t="s">
        <v>32</v>
      </c>
      <c r="K561" s="41" t="s">
        <v>32</v>
      </c>
      <c r="L561" s="42" t="s">
        <v>32</v>
      </c>
      <c r="M561" s="43"/>
      <c r="N561" s="44">
        <v>0</v>
      </c>
      <c r="O561" s="45">
        <f t="shared" si="18"/>
        <v>0</v>
      </c>
      <c r="P561" s="16"/>
      <c r="S561" s="60">
        <v>547</v>
      </c>
      <c r="T561" s="68" t="s">
        <v>95</v>
      </c>
      <c r="U561" s="62" t="s">
        <v>88</v>
      </c>
      <c r="V561" s="80" t="s">
        <v>94</v>
      </c>
      <c r="W561" s="68" t="s">
        <v>86</v>
      </c>
      <c r="X561" s="69">
        <v>100</v>
      </c>
      <c r="Y561" s="51" t="s">
        <v>33</v>
      </c>
      <c r="Z561" s="53">
        <v>90.415499999999994</v>
      </c>
      <c r="AA561" s="53">
        <f t="shared" si="19"/>
        <v>9041.5499999999993</v>
      </c>
      <c r="AB561" s="1"/>
      <c r="AC561" s="1"/>
    </row>
    <row r="562" ht="15">
      <c r="B562" s="14"/>
      <c r="C562" s="54">
        <v>548</v>
      </c>
      <c r="D562" s="54" t="s">
        <v>95</v>
      </c>
      <c r="E562" s="35" t="s">
        <v>88</v>
      </c>
      <c r="F562" s="56"/>
      <c r="G562" s="100" t="s">
        <v>94</v>
      </c>
      <c r="H562" s="54" t="s">
        <v>96</v>
      </c>
      <c r="I562" s="57">
        <v>100</v>
      </c>
      <c r="J562" s="40" t="s">
        <v>32</v>
      </c>
      <c r="K562" s="58" t="s">
        <v>32</v>
      </c>
      <c r="L562" s="43" t="s">
        <v>32</v>
      </c>
      <c r="M562" s="42"/>
      <c r="N562" s="59">
        <v>0</v>
      </c>
      <c r="O562" s="45">
        <f t="shared" si="18"/>
        <v>0</v>
      </c>
      <c r="P562" s="16"/>
      <c r="S562" s="60">
        <v>548</v>
      </c>
      <c r="T562" s="60" t="s">
        <v>95</v>
      </c>
      <c r="U562" s="73" t="s">
        <v>88</v>
      </c>
      <c r="V562" s="80" t="s">
        <v>94</v>
      </c>
      <c r="W562" s="60" t="s">
        <v>96</v>
      </c>
      <c r="X562" s="63">
        <v>100</v>
      </c>
      <c r="Y562" s="51" t="s">
        <v>33</v>
      </c>
      <c r="Z562" s="53">
        <v>90.415499999999994</v>
      </c>
      <c r="AA562" s="53">
        <f t="shared" si="19"/>
        <v>9041.5499999999993</v>
      </c>
      <c r="AB562" s="1"/>
      <c r="AC562" s="1"/>
    </row>
    <row r="563" ht="15">
      <c r="B563" s="14"/>
      <c r="C563" s="54">
        <v>549</v>
      </c>
      <c r="D563" s="65" t="s">
        <v>121</v>
      </c>
      <c r="E563" s="56" t="s">
        <v>88</v>
      </c>
      <c r="F563" s="35"/>
      <c r="G563" s="78" t="s">
        <v>122</v>
      </c>
      <c r="H563" s="65" t="s">
        <v>31</v>
      </c>
      <c r="I563" s="57">
        <v>2</v>
      </c>
      <c r="J563" s="40" t="s">
        <v>32</v>
      </c>
      <c r="K563" s="41" t="s">
        <v>32</v>
      </c>
      <c r="L563" s="42" t="s">
        <v>32</v>
      </c>
      <c r="M563" s="43"/>
      <c r="N563" s="44">
        <v>0</v>
      </c>
      <c r="O563" s="45">
        <f t="shared" si="18"/>
        <v>0</v>
      </c>
      <c r="P563" s="16"/>
      <c r="S563" s="60">
        <v>549</v>
      </c>
      <c r="T563" s="68" t="s">
        <v>121</v>
      </c>
      <c r="U563" s="62" t="s">
        <v>88</v>
      </c>
      <c r="V563" s="80" t="s">
        <v>122</v>
      </c>
      <c r="W563" s="68" t="s">
        <v>31</v>
      </c>
      <c r="X563" s="69">
        <v>2</v>
      </c>
      <c r="Y563" s="51" t="s">
        <v>33</v>
      </c>
      <c r="Z563" s="53">
        <v>1350</v>
      </c>
      <c r="AA563" s="53">
        <f t="shared" si="19"/>
        <v>2700</v>
      </c>
      <c r="AB563" s="1"/>
      <c r="AC563" s="1"/>
    </row>
    <row r="564" ht="15">
      <c r="B564" s="14"/>
      <c r="C564" s="54">
        <v>550</v>
      </c>
      <c r="D564" s="54" t="s">
        <v>184</v>
      </c>
      <c r="E564" s="35" t="s">
        <v>88</v>
      </c>
      <c r="F564" s="56"/>
      <c r="G564" s="110" t="s">
        <v>185</v>
      </c>
      <c r="H564" s="54" t="s">
        <v>31</v>
      </c>
      <c r="I564" s="57">
        <v>3</v>
      </c>
      <c r="J564" s="40" t="s">
        <v>32</v>
      </c>
      <c r="K564" s="58" t="s">
        <v>32</v>
      </c>
      <c r="L564" s="43" t="s">
        <v>32</v>
      </c>
      <c r="M564" s="42"/>
      <c r="N564" s="59">
        <v>0</v>
      </c>
      <c r="O564" s="45">
        <f t="shared" si="18"/>
        <v>0</v>
      </c>
      <c r="P564" s="16"/>
      <c r="S564" s="60">
        <v>550</v>
      </c>
      <c r="T564" s="60" t="s">
        <v>184</v>
      </c>
      <c r="U564" s="73" t="s">
        <v>88</v>
      </c>
      <c r="V564" s="86" t="s">
        <v>185</v>
      </c>
      <c r="W564" s="60" t="s">
        <v>31</v>
      </c>
      <c r="X564" s="63">
        <v>3</v>
      </c>
      <c r="Y564" s="51" t="s">
        <v>33</v>
      </c>
      <c r="Z564" s="81">
        <v>10698.889999999999</v>
      </c>
      <c r="AA564" s="53">
        <f t="shared" si="19"/>
        <v>32096.669999999998</v>
      </c>
      <c r="AB564" s="1"/>
      <c r="AC564" s="1"/>
    </row>
    <row r="565" ht="15">
      <c r="B565" s="14"/>
      <c r="C565" s="54">
        <v>551</v>
      </c>
      <c r="D565" s="65" t="s">
        <v>118</v>
      </c>
      <c r="E565" s="56" t="s">
        <v>88</v>
      </c>
      <c r="F565" s="35"/>
      <c r="G565" s="99" t="s">
        <v>131</v>
      </c>
      <c r="H565" s="65" t="s">
        <v>31</v>
      </c>
      <c r="I565" s="57">
        <v>14</v>
      </c>
      <c r="J565" s="40" t="s">
        <v>32</v>
      </c>
      <c r="K565" s="41" t="s">
        <v>32</v>
      </c>
      <c r="L565" s="42" t="s">
        <v>32</v>
      </c>
      <c r="M565" s="43"/>
      <c r="N565" s="44">
        <v>0</v>
      </c>
      <c r="O565" s="45">
        <f t="shared" si="18"/>
        <v>0</v>
      </c>
      <c r="P565" s="16"/>
      <c r="S565" s="60">
        <v>551</v>
      </c>
      <c r="T565" s="68" t="s">
        <v>118</v>
      </c>
      <c r="U565" s="62" t="s">
        <v>88</v>
      </c>
      <c r="V565" s="89" t="s">
        <v>131</v>
      </c>
      <c r="W565" s="68" t="s">
        <v>31</v>
      </c>
      <c r="X565" s="69">
        <v>14</v>
      </c>
      <c r="Y565" s="51" t="s">
        <v>33</v>
      </c>
      <c r="Z565" s="53">
        <v>400</v>
      </c>
      <c r="AA565" s="53">
        <f t="shared" si="19"/>
        <v>5600</v>
      </c>
      <c r="AB565" s="1"/>
      <c r="AC565" s="1"/>
    </row>
    <row r="566" ht="15">
      <c r="B566" s="14"/>
      <c r="C566" s="54">
        <v>552</v>
      </c>
      <c r="D566" s="54" t="s">
        <v>36</v>
      </c>
      <c r="E566" s="66" t="s">
        <v>37</v>
      </c>
      <c r="F566" s="57"/>
      <c r="G566" s="65" t="s">
        <v>38</v>
      </c>
      <c r="H566" s="54" t="s">
        <v>39</v>
      </c>
      <c r="I566" s="57">
        <v>15</v>
      </c>
      <c r="J566" s="40" t="s">
        <v>32</v>
      </c>
      <c r="K566" s="74" t="s">
        <v>32</v>
      </c>
      <c r="L566" s="43" t="s">
        <v>32</v>
      </c>
      <c r="M566" s="75"/>
      <c r="N566" s="59">
        <v>0</v>
      </c>
      <c r="O566" s="45">
        <f t="shared" si="18"/>
        <v>0</v>
      </c>
      <c r="P566" s="16"/>
      <c r="S566" s="60">
        <v>552</v>
      </c>
      <c r="T566" s="60" t="s">
        <v>36</v>
      </c>
      <c r="U566" s="71" t="s">
        <v>37</v>
      </c>
      <c r="V566" s="60" t="s">
        <v>38</v>
      </c>
      <c r="W566" s="60" t="s">
        <v>39</v>
      </c>
      <c r="X566" s="63">
        <v>15</v>
      </c>
      <c r="Y566" s="51" t="s">
        <v>33</v>
      </c>
      <c r="Z566" s="52">
        <v>700</v>
      </c>
      <c r="AA566" s="53">
        <f t="shared" si="19"/>
        <v>10500</v>
      </c>
      <c r="AB566" s="1"/>
      <c r="AC566" s="1"/>
    </row>
    <row r="567" ht="15">
      <c r="B567" s="14"/>
      <c r="C567" s="54">
        <v>553</v>
      </c>
      <c r="D567" s="65" t="s">
        <v>120</v>
      </c>
      <c r="E567" s="97" t="s">
        <v>29</v>
      </c>
      <c r="F567" s="35"/>
      <c r="G567" s="54" t="s">
        <v>55</v>
      </c>
      <c r="H567" s="65" t="s">
        <v>86</v>
      </c>
      <c r="I567" s="57">
        <v>10</v>
      </c>
      <c r="J567" s="40" t="s">
        <v>32</v>
      </c>
      <c r="K567" s="41" t="s">
        <v>32</v>
      </c>
      <c r="L567" s="42" t="s">
        <v>32</v>
      </c>
      <c r="M567" s="43"/>
      <c r="N567" s="44">
        <v>0</v>
      </c>
      <c r="O567" s="45">
        <f t="shared" si="18"/>
        <v>0</v>
      </c>
      <c r="P567" s="16"/>
      <c r="S567" s="60">
        <v>553</v>
      </c>
      <c r="T567" s="68" t="s">
        <v>120</v>
      </c>
      <c r="U567" s="79" t="s">
        <v>29</v>
      </c>
      <c r="V567" s="60" t="s">
        <v>55</v>
      </c>
      <c r="W567" s="68" t="s">
        <v>86</v>
      </c>
      <c r="X567" s="69">
        <v>10</v>
      </c>
      <c r="Y567" s="51" t="s">
        <v>33</v>
      </c>
      <c r="Z567" s="81">
        <v>63.417173369999993</v>
      </c>
      <c r="AA567" s="53">
        <f t="shared" si="19"/>
        <v>634.17173369999989</v>
      </c>
      <c r="AB567" s="1"/>
      <c r="AC567" s="1"/>
    </row>
    <row r="568" ht="15">
      <c r="B568" s="14"/>
      <c r="C568" s="54">
        <v>554</v>
      </c>
      <c r="D568" s="54" t="s">
        <v>144</v>
      </c>
      <c r="E568" s="35" t="s">
        <v>88</v>
      </c>
      <c r="F568" s="56"/>
      <c r="G568" s="100" t="s">
        <v>145</v>
      </c>
      <c r="H568" s="54" t="s">
        <v>31</v>
      </c>
      <c r="I568" s="57">
        <v>3</v>
      </c>
      <c r="J568" s="102" t="s">
        <v>32</v>
      </c>
      <c r="K568" s="58" t="s">
        <v>32</v>
      </c>
      <c r="L568" s="75" t="s">
        <v>32</v>
      </c>
      <c r="M568" s="42"/>
      <c r="N568" s="103">
        <v>0</v>
      </c>
      <c r="O568" s="45">
        <f t="shared" si="18"/>
        <v>0</v>
      </c>
      <c r="P568" s="16"/>
      <c r="S568" s="60">
        <v>554</v>
      </c>
      <c r="T568" s="60" t="s">
        <v>144</v>
      </c>
      <c r="U568" s="73" t="s">
        <v>88</v>
      </c>
      <c r="V568" s="80" t="s">
        <v>145</v>
      </c>
      <c r="W568" s="60" t="s">
        <v>31</v>
      </c>
      <c r="X568" s="63">
        <v>3</v>
      </c>
      <c r="Y568" s="51" t="s">
        <v>33</v>
      </c>
      <c r="Z568" s="52">
        <v>2050</v>
      </c>
      <c r="AA568" s="53">
        <f t="shared" si="19"/>
        <v>6150</v>
      </c>
      <c r="AB568" s="1"/>
      <c r="AC568" s="1"/>
    </row>
    <row r="569" ht="15">
      <c r="B569" s="14"/>
      <c r="C569" s="54">
        <v>555</v>
      </c>
      <c r="D569" s="65" t="s">
        <v>159</v>
      </c>
      <c r="E569" s="56" t="s">
        <v>88</v>
      </c>
      <c r="F569" s="35"/>
      <c r="G569" s="78" t="s">
        <v>145</v>
      </c>
      <c r="H569" s="65" t="s">
        <v>31</v>
      </c>
      <c r="I569" s="57">
        <v>1</v>
      </c>
      <c r="J569" s="104" t="s">
        <v>32</v>
      </c>
      <c r="K569" s="41" t="s">
        <v>32</v>
      </c>
      <c r="L569" s="105" t="s">
        <v>32</v>
      </c>
      <c r="M569" s="43"/>
      <c r="N569" s="106">
        <v>0</v>
      </c>
      <c r="O569" s="45">
        <f t="shared" si="18"/>
        <v>0</v>
      </c>
      <c r="P569" s="16"/>
      <c r="S569" s="60">
        <v>555</v>
      </c>
      <c r="T569" s="68" t="s">
        <v>159</v>
      </c>
      <c r="U569" s="62" t="s">
        <v>88</v>
      </c>
      <c r="V569" s="80" t="s">
        <v>145</v>
      </c>
      <c r="W569" s="68" t="s">
        <v>31</v>
      </c>
      <c r="X569" s="69">
        <v>1</v>
      </c>
      <c r="Y569" s="51" t="s">
        <v>33</v>
      </c>
      <c r="Z569" s="52">
        <v>1980.53</v>
      </c>
      <c r="AA569" s="53">
        <f t="shared" si="19"/>
        <v>1980.53</v>
      </c>
      <c r="AB569" s="1"/>
      <c r="AC569" s="1"/>
    </row>
    <row r="570" ht="15">
      <c r="B570" s="14"/>
      <c r="C570" s="54">
        <v>556</v>
      </c>
      <c r="D570" s="54" t="s">
        <v>136</v>
      </c>
      <c r="E570" s="35" t="s">
        <v>88</v>
      </c>
      <c r="F570" s="56"/>
      <c r="G570" s="100" t="s">
        <v>128</v>
      </c>
      <c r="H570" s="54" t="s">
        <v>31</v>
      </c>
      <c r="I570" s="57">
        <v>31</v>
      </c>
      <c r="J570" s="40" t="s">
        <v>32</v>
      </c>
      <c r="K570" s="58" t="s">
        <v>32</v>
      </c>
      <c r="L570" s="43" t="s">
        <v>32</v>
      </c>
      <c r="M570" s="42"/>
      <c r="N570" s="59">
        <v>0</v>
      </c>
      <c r="O570" s="45">
        <f t="shared" si="18"/>
        <v>0</v>
      </c>
      <c r="P570" s="16"/>
      <c r="S570" s="60">
        <v>556</v>
      </c>
      <c r="T570" s="60" t="s">
        <v>136</v>
      </c>
      <c r="U570" s="73" t="s">
        <v>88</v>
      </c>
      <c r="V570" s="80" t="s">
        <v>128</v>
      </c>
      <c r="W570" s="60" t="s">
        <v>31</v>
      </c>
      <c r="X570" s="63">
        <v>31</v>
      </c>
      <c r="Y570" s="51" t="s">
        <v>33</v>
      </c>
      <c r="Z570" s="81">
        <v>650</v>
      </c>
      <c r="AA570" s="53">
        <f t="shared" si="19"/>
        <v>20150</v>
      </c>
      <c r="AB570" s="1"/>
      <c r="AC570" s="1"/>
    </row>
    <row r="571" ht="15">
      <c r="B571" s="14"/>
      <c r="C571" s="54">
        <v>557</v>
      </c>
      <c r="D571" s="65" t="s">
        <v>146</v>
      </c>
      <c r="E571" s="76" t="s">
        <v>29</v>
      </c>
      <c r="F571" s="77"/>
      <c r="G571" s="85" t="s">
        <v>147</v>
      </c>
      <c r="H571" s="65" t="s">
        <v>86</v>
      </c>
      <c r="I571" s="57">
        <v>25</v>
      </c>
      <c r="J571" s="40" t="s">
        <v>32</v>
      </c>
      <c r="K571" s="41" t="s">
        <v>32</v>
      </c>
      <c r="L571" s="42" t="s">
        <v>32</v>
      </c>
      <c r="M571" s="43"/>
      <c r="N571" s="44">
        <v>0</v>
      </c>
      <c r="O571" s="45">
        <f t="shared" si="18"/>
        <v>0</v>
      </c>
      <c r="P571" s="16"/>
      <c r="S571" s="60">
        <v>557</v>
      </c>
      <c r="T571" s="68" t="s">
        <v>146</v>
      </c>
      <c r="U571" s="79" t="s">
        <v>29</v>
      </c>
      <c r="V571" s="86" t="s">
        <v>147</v>
      </c>
      <c r="W571" s="68" t="s">
        <v>86</v>
      </c>
      <c r="X571" s="69">
        <v>25</v>
      </c>
      <c r="Y571" s="51" t="s">
        <v>33</v>
      </c>
      <c r="Z571" s="52">
        <v>1340.7327</v>
      </c>
      <c r="AA571" s="53">
        <f t="shared" si="19"/>
        <v>33518.317499999997</v>
      </c>
      <c r="AB571" s="1"/>
      <c r="AC571" s="1"/>
    </row>
    <row r="572" ht="15">
      <c r="B572" s="14"/>
      <c r="C572" s="54">
        <v>558</v>
      </c>
      <c r="D572" s="54" t="s">
        <v>84</v>
      </c>
      <c r="E572" s="77" t="s">
        <v>29</v>
      </c>
      <c r="F572" s="76"/>
      <c r="G572" s="87" t="s">
        <v>85</v>
      </c>
      <c r="H572" s="54" t="s">
        <v>86</v>
      </c>
      <c r="I572" s="57">
        <v>60</v>
      </c>
      <c r="J572" s="40" t="s">
        <v>32</v>
      </c>
      <c r="K572" s="58" t="s">
        <v>32</v>
      </c>
      <c r="L572" s="43" t="s">
        <v>32</v>
      </c>
      <c r="M572" s="42"/>
      <c r="N572" s="59">
        <v>0</v>
      </c>
      <c r="O572" s="45">
        <f t="shared" si="18"/>
        <v>0</v>
      </c>
      <c r="P572" s="16"/>
      <c r="S572" s="60">
        <v>558</v>
      </c>
      <c r="T572" s="60" t="s">
        <v>84</v>
      </c>
      <c r="U572" s="88" t="s">
        <v>29</v>
      </c>
      <c r="V572" s="89" t="s">
        <v>85</v>
      </c>
      <c r="W572" s="60" t="s">
        <v>86</v>
      </c>
      <c r="X572" s="63">
        <v>60</v>
      </c>
      <c r="Y572" s="51" t="s">
        <v>33</v>
      </c>
      <c r="Z572" s="53">
        <v>258.32999999999998</v>
      </c>
      <c r="AA572" s="53">
        <f t="shared" si="19"/>
        <v>15499.799999999999</v>
      </c>
      <c r="AB572" s="1"/>
      <c r="AC572" s="1"/>
    </row>
    <row r="573" ht="15">
      <c r="B573" s="14"/>
      <c r="C573" s="54">
        <v>559</v>
      </c>
      <c r="D573" s="65" t="s">
        <v>28</v>
      </c>
      <c r="E573" s="36" t="s">
        <v>29</v>
      </c>
      <c r="F573" s="37"/>
      <c r="G573" s="34" t="s">
        <v>30</v>
      </c>
      <c r="H573" s="65" t="s">
        <v>31</v>
      </c>
      <c r="I573" s="57">
        <v>5</v>
      </c>
      <c r="J573" s="40" t="s">
        <v>32</v>
      </c>
      <c r="K573" s="74" t="s">
        <v>32</v>
      </c>
      <c r="L573" s="42" t="s">
        <v>32</v>
      </c>
      <c r="M573" s="75"/>
      <c r="N573" s="44">
        <v>0</v>
      </c>
      <c r="O573" s="45">
        <f t="shared" si="18"/>
        <v>0</v>
      </c>
      <c r="P573" s="16"/>
      <c r="S573" s="60">
        <v>559</v>
      </c>
      <c r="T573" s="68" t="s">
        <v>28</v>
      </c>
      <c r="U573" s="48" t="s">
        <v>29</v>
      </c>
      <c r="V573" s="46" t="s">
        <v>30</v>
      </c>
      <c r="W573" s="68" t="s">
        <v>31</v>
      </c>
      <c r="X573" s="69">
        <v>5</v>
      </c>
      <c r="Y573" s="51" t="s">
        <v>33</v>
      </c>
      <c r="Z573" s="52">
        <v>5500</v>
      </c>
      <c r="AA573" s="53">
        <f t="shared" si="19"/>
        <v>27500</v>
      </c>
      <c r="AB573" s="1"/>
      <c r="AC573" s="1"/>
    </row>
    <row r="574" ht="15">
      <c r="B574" s="14"/>
      <c r="C574" s="54">
        <v>560</v>
      </c>
      <c r="D574" s="54" t="s">
        <v>68</v>
      </c>
      <c r="E574" s="35" t="s">
        <v>37</v>
      </c>
      <c r="F574" s="56"/>
      <c r="G574" s="65" t="s">
        <v>52</v>
      </c>
      <c r="H574" s="54" t="s">
        <v>31</v>
      </c>
      <c r="I574" s="57">
        <v>1</v>
      </c>
      <c r="J574" s="40" t="s">
        <v>32</v>
      </c>
      <c r="K574" s="41" t="s">
        <v>32</v>
      </c>
      <c r="L574" s="42" t="s">
        <v>32</v>
      </c>
      <c r="M574" s="43"/>
      <c r="N574" s="44">
        <v>0</v>
      </c>
      <c r="O574" s="45">
        <f t="shared" si="18"/>
        <v>0</v>
      </c>
      <c r="P574" s="16"/>
      <c r="S574" s="60">
        <v>560</v>
      </c>
      <c r="T574" s="60" t="s">
        <v>68</v>
      </c>
      <c r="U574" s="73" t="s">
        <v>37</v>
      </c>
      <c r="V574" s="60" t="s">
        <v>52</v>
      </c>
      <c r="W574" s="60" t="s">
        <v>31</v>
      </c>
      <c r="X574" s="63">
        <v>1</v>
      </c>
      <c r="Y574" s="51" t="s">
        <v>33</v>
      </c>
      <c r="Z574" s="53">
        <v>10570.389995</v>
      </c>
      <c r="AA574" s="53">
        <f t="shared" si="19"/>
        <v>10570.389995</v>
      </c>
      <c r="AB574" s="1"/>
      <c r="AC574" s="1"/>
    </row>
    <row r="575" ht="15">
      <c r="B575" s="14"/>
      <c r="C575" s="54">
        <v>561</v>
      </c>
      <c r="D575" s="65" t="s">
        <v>186</v>
      </c>
      <c r="E575" s="56" t="s">
        <v>29</v>
      </c>
      <c r="F575" s="35"/>
      <c r="G575" s="78" t="s">
        <v>187</v>
      </c>
      <c r="H575" s="65" t="s">
        <v>31</v>
      </c>
      <c r="I575" s="57">
        <v>2</v>
      </c>
      <c r="J575" s="40" t="s">
        <v>32</v>
      </c>
      <c r="K575" s="58" t="s">
        <v>32</v>
      </c>
      <c r="L575" s="43" t="s">
        <v>32</v>
      </c>
      <c r="M575" s="42"/>
      <c r="N575" s="59">
        <v>0</v>
      </c>
      <c r="O575" s="45">
        <f t="shared" si="18"/>
        <v>0</v>
      </c>
      <c r="P575" s="16"/>
      <c r="S575" s="60">
        <v>561</v>
      </c>
      <c r="T575" s="68" t="s">
        <v>186</v>
      </c>
      <c r="U575" s="62" t="s">
        <v>29</v>
      </c>
      <c r="V575" s="80" t="s">
        <v>187</v>
      </c>
      <c r="W575" s="68" t="s">
        <v>31</v>
      </c>
      <c r="X575" s="69">
        <v>2</v>
      </c>
      <c r="Y575" s="51" t="s">
        <v>33</v>
      </c>
      <c r="Z575" s="53">
        <v>263.4966</v>
      </c>
      <c r="AA575" s="53">
        <f t="shared" si="19"/>
        <v>526.9932</v>
      </c>
      <c r="AB575" s="1"/>
      <c r="AC575" s="1"/>
    </row>
    <row r="576" ht="15">
      <c r="B576" s="14"/>
      <c r="C576" s="54">
        <v>562</v>
      </c>
      <c r="D576" s="54" t="s">
        <v>43</v>
      </c>
      <c r="E576" s="35" t="s">
        <v>37</v>
      </c>
      <c r="F576" s="56"/>
      <c r="G576" s="65" t="s">
        <v>44</v>
      </c>
      <c r="H576" s="54" t="s">
        <v>45</v>
      </c>
      <c r="I576" s="57">
        <v>20</v>
      </c>
      <c r="J576" s="40" t="s">
        <v>32</v>
      </c>
      <c r="K576" s="41" t="s">
        <v>32</v>
      </c>
      <c r="L576" s="42" t="s">
        <v>32</v>
      </c>
      <c r="M576" s="43"/>
      <c r="N576" s="44">
        <v>0</v>
      </c>
      <c r="O576" s="45">
        <f t="shared" si="18"/>
        <v>0</v>
      </c>
      <c r="P576" s="16"/>
      <c r="S576" s="60">
        <v>562</v>
      </c>
      <c r="T576" s="60" t="s">
        <v>43</v>
      </c>
      <c r="U576" s="73" t="s">
        <v>37</v>
      </c>
      <c r="V576" s="60" t="s">
        <v>44</v>
      </c>
      <c r="W576" s="60" t="s">
        <v>45</v>
      </c>
      <c r="X576" s="63">
        <v>20</v>
      </c>
      <c r="Y576" s="51" t="s">
        <v>33</v>
      </c>
      <c r="Z576" s="52">
        <v>96</v>
      </c>
      <c r="AA576" s="53">
        <f t="shared" si="19"/>
        <v>1920</v>
      </c>
      <c r="AB576" s="1"/>
      <c r="AC576" s="1"/>
    </row>
    <row r="577" ht="15">
      <c r="B577" s="14"/>
      <c r="C577" s="54">
        <v>563</v>
      </c>
      <c r="D577" s="65" t="s">
        <v>123</v>
      </c>
      <c r="E577" s="76" t="s">
        <v>29</v>
      </c>
      <c r="F577" s="77"/>
      <c r="G577" s="78" t="s">
        <v>50</v>
      </c>
      <c r="H577" s="65" t="s">
        <v>31</v>
      </c>
      <c r="I577" s="57">
        <v>50</v>
      </c>
      <c r="J577" s="40" t="s">
        <v>32</v>
      </c>
      <c r="K577" s="58" t="s">
        <v>32</v>
      </c>
      <c r="L577" s="43" t="s">
        <v>32</v>
      </c>
      <c r="M577" s="42"/>
      <c r="N577" s="59">
        <v>0</v>
      </c>
      <c r="O577" s="45">
        <f t="shared" si="18"/>
        <v>0</v>
      </c>
      <c r="P577" s="16"/>
      <c r="S577" s="60">
        <v>563</v>
      </c>
      <c r="T577" s="68" t="s">
        <v>123</v>
      </c>
      <c r="U577" s="79" t="s">
        <v>29</v>
      </c>
      <c r="V577" s="80" t="s">
        <v>50</v>
      </c>
      <c r="W577" s="68" t="s">
        <v>31</v>
      </c>
      <c r="X577" s="69">
        <v>50</v>
      </c>
      <c r="Y577" s="51" t="s">
        <v>33</v>
      </c>
      <c r="Z577" s="81">
        <v>477.92668868000004</v>
      </c>
      <c r="AA577" s="53">
        <f t="shared" si="19"/>
        <v>23896.334434</v>
      </c>
      <c r="AB577" s="1"/>
      <c r="AC577" s="1"/>
    </row>
    <row r="578" ht="15">
      <c r="B578" s="14"/>
      <c r="C578" s="54">
        <v>564</v>
      </c>
      <c r="D578" s="54" t="s">
        <v>114</v>
      </c>
      <c r="E578" s="35" t="s">
        <v>29</v>
      </c>
      <c r="F578" s="56"/>
      <c r="G578" s="100" t="s">
        <v>50</v>
      </c>
      <c r="H578" s="54" t="s">
        <v>39</v>
      </c>
      <c r="I578" s="57">
        <v>1001.2</v>
      </c>
      <c r="J578" s="40" t="s">
        <v>32</v>
      </c>
      <c r="K578" s="41" t="s">
        <v>32</v>
      </c>
      <c r="L578" s="42" t="s">
        <v>32</v>
      </c>
      <c r="M578" s="43"/>
      <c r="N578" s="44">
        <v>0</v>
      </c>
      <c r="O578" s="45">
        <f t="shared" si="18"/>
        <v>0</v>
      </c>
      <c r="P578" s="16"/>
      <c r="S578" s="60">
        <v>564</v>
      </c>
      <c r="T578" s="60" t="s">
        <v>114</v>
      </c>
      <c r="U578" s="73" t="s">
        <v>29</v>
      </c>
      <c r="V578" s="80" t="s">
        <v>50</v>
      </c>
      <c r="W578" s="60" t="s">
        <v>39</v>
      </c>
      <c r="X578" s="63">
        <v>1001.2</v>
      </c>
      <c r="Y578" s="51" t="s">
        <v>33</v>
      </c>
      <c r="Z578" s="81">
        <v>123.75953086</v>
      </c>
      <c r="AA578" s="53">
        <f t="shared" si="19"/>
        <v>123908.04229703201</v>
      </c>
      <c r="AB578" s="1"/>
      <c r="AC578" s="1"/>
    </row>
    <row r="579" ht="15">
      <c r="B579" s="14"/>
      <c r="C579" s="54">
        <v>565</v>
      </c>
      <c r="D579" s="65" t="s">
        <v>118</v>
      </c>
      <c r="E579" s="56" t="s">
        <v>29</v>
      </c>
      <c r="F579" s="35"/>
      <c r="G579" s="78" t="s">
        <v>119</v>
      </c>
      <c r="H579" s="65" t="s">
        <v>31</v>
      </c>
      <c r="I579" s="57">
        <v>6</v>
      </c>
      <c r="J579" s="40" t="s">
        <v>32</v>
      </c>
      <c r="K579" s="74" t="s">
        <v>32</v>
      </c>
      <c r="L579" s="43" t="s">
        <v>32</v>
      </c>
      <c r="M579" s="75"/>
      <c r="N579" s="59">
        <v>0</v>
      </c>
      <c r="O579" s="45">
        <f t="shared" si="18"/>
        <v>0</v>
      </c>
      <c r="P579" s="16"/>
      <c r="S579" s="60">
        <v>565</v>
      </c>
      <c r="T579" s="68" t="s">
        <v>118</v>
      </c>
      <c r="U579" s="62" t="s">
        <v>29</v>
      </c>
      <c r="V579" s="80" t="s">
        <v>119</v>
      </c>
      <c r="W579" s="68" t="s">
        <v>31</v>
      </c>
      <c r="X579" s="69">
        <v>6</v>
      </c>
      <c r="Y579" s="51" t="s">
        <v>33</v>
      </c>
      <c r="Z579" s="53">
        <v>400</v>
      </c>
      <c r="AA579" s="53">
        <f t="shared" si="19"/>
        <v>2400</v>
      </c>
      <c r="AB579" s="1"/>
      <c r="AC579" s="1"/>
    </row>
    <row r="580" ht="15">
      <c r="B580" s="14"/>
      <c r="C580" s="54">
        <v>566</v>
      </c>
      <c r="D580" s="54" t="s">
        <v>118</v>
      </c>
      <c r="E580" s="35" t="s">
        <v>88</v>
      </c>
      <c r="F580" s="56"/>
      <c r="G580" s="87" t="s">
        <v>131</v>
      </c>
      <c r="H580" s="54" t="s">
        <v>31</v>
      </c>
      <c r="I580" s="57">
        <v>7</v>
      </c>
      <c r="J580" s="40" t="s">
        <v>32</v>
      </c>
      <c r="K580" s="41" t="s">
        <v>32</v>
      </c>
      <c r="L580" s="42" t="s">
        <v>32</v>
      </c>
      <c r="M580" s="43"/>
      <c r="N580" s="44">
        <v>0</v>
      </c>
      <c r="O580" s="45">
        <f t="shared" si="18"/>
        <v>0</v>
      </c>
      <c r="P580" s="16"/>
      <c r="S580" s="60">
        <v>566</v>
      </c>
      <c r="T580" s="60" t="s">
        <v>118</v>
      </c>
      <c r="U580" s="73" t="s">
        <v>88</v>
      </c>
      <c r="V580" s="89" t="s">
        <v>131</v>
      </c>
      <c r="W580" s="60" t="s">
        <v>31</v>
      </c>
      <c r="X580" s="63">
        <v>7</v>
      </c>
      <c r="Y580" s="51" t="s">
        <v>33</v>
      </c>
      <c r="Z580" s="53">
        <v>400</v>
      </c>
      <c r="AA580" s="53">
        <f t="shared" si="19"/>
        <v>2800</v>
      </c>
      <c r="AB580" s="1"/>
      <c r="AC580" s="1"/>
    </row>
    <row r="581" ht="15">
      <c r="B581" s="14"/>
      <c r="C581" s="54">
        <v>567</v>
      </c>
      <c r="D581" s="65" t="s">
        <v>118</v>
      </c>
      <c r="E581" s="56" t="s">
        <v>88</v>
      </c>
      <c r="F581" s="35"/>
      <c r="G581" s="99" t="s">
        <v>131</v>
      </c>
      <c r="H581" s="65" t="s">
        <v>31</v>
      </c>
      <c r="I581" s="57">
        <v>14</v>
      </c>
      <c r="J581" s="40" t="s">
        <v>32</v>
      </c>
      <c r="K581" s="58" t="s">
        <v>32</v>
      </c>
      <c r="L581" s="43" t="s">
        <v>32</v>
      </c>
      <c r="M581" s="42"/>
      <c r="N581" s="59">
        <v>0</v>
      </c>
      <c r="O581" s="45">
        <f t="shared" si="18"/>
        <v>0</v>
      </c>
      <c r="P581" s="16"/>
      <c r="S581" s="60">
        <v>567</v>
      </c>
      <c r="T581" s="68" t="s">
        <v>118</v>
      </c>
      <c r="U581" s="62" t="s">
        <v>88</v>
      </c>
      <c r="V581" s="89" t="s">
        <v>131</v>
      </c>
      <c r="W581" s="68" t="s">
        <v>31</v>
      </c>
      <c r="X581" s="69">
        <v>14</v>
      </c>
      <c r="Y581" s="51" t="s">
        <v>33</v>
      </c>
      <c r="Z581" s="53">
        <v>400</v>
      </c>
      <c r="AA581" s="53">
        <f t="shared" si="19"/>
        <v>5600</v>
      </c>
      <c r="AB581" s="1"/>
      <c r="AC581" s="1"/>
    </row>
    <row r="582" ht="24">
      <c r="B582" s="14"/>
      <c r="C582" s="54">
        <v>568</v>
      </c>
      <c r="D582" s="54" t="s">
        <v>127</v>
      </c>
      <c r="E582" s="77" t="s">
        <v>88</v>
      </c>
      <c r="F582" s="76"/>
      <c r="G582" s="87" t="s">
        <v>128</v>
      </c>
      <c r="H582" s="54" t="s">
        <v>31</v>
      </c>
      <c r="I582" s="57">
        <v>298</v>
      </c>
      <c r="J582" s="40" t="s">
        <v>32</v>
      </c>
      <c r="K582" s="41" t="s">
        <v>32</v>
      </c>
      <c r="L582" s="42" t="s">
        <v>32</v>
      </c>
      <c r="M582" s="43"/>
      <c r="N582" s="44">
        <v>0</v>
      </c>
      <c r="O582" s="45">
        <f t="shared" si="18"/>
        <v>0</v>
      </c>
      <c r="P582" s="16"/>
      <c r="S582" s="60">
        <v>568</v>
      </c>
      <c r="T582" s="60" t="s">
        <v>127</v>
      </c>
      <c r="U582" s="88" t="s">
        <v>88</v>
      </c>
      <c r="V582" s="89" t="s">
        <v>128</v>
      </c>
      <c r="W582" s="60" t="s">
        <v>31</v>
      </c>
      <c r="X582" s="63">
        <v>298</v>
      </c>
      <c r="Y582" s="51" t="s">
        <v>33</v>
      </c>
      <c r="Z582" s="81">
        <v>329.76935319</v>
      </c>
      <c r="AA582" s="53">
        <f t="shared" si="19"/>
        <v>98271.267250620003</v>
      </c>
      <c r="AB582" s="1"/>
      <c r="AC582" s="1"/>
    </row>
    <row r="583" ht="15">
      <c r="B583" s="14"/>
      <c r="C583" s="54">
        <v>569</v>
      </c>
      <c r="D583" s="65" t="s">
        <v>144</v>
      </c>
      <c r="E583" s="56" t="s">
        <v>88</v>
      </c>
      <c r="F583" s="35"/>
      <c r="G583" s="78" t="s">
        <v>145</v>
      </c>
      <c r="H583" s="65" t="s">
        <v>31</v>
      </c>
      <c r="I583" s="57">
        <v>1</v>
      </c>
      <c r="J583" s="40" t="s">
        <v>32</v>
      </c>
      <c r="K583" s="58" t="s">
        <v>32</v>
      </c>
      <c r="L583" s="43" t="s">
        <v>32</v>
      </c>
      <c r="M583" s="42"/>
      <c r="N583" s="59">
        <v>0</v>
      </c>
      <c r="O583" s="45">
        <f t="shared" si="18"/>
        <v>0</v>
      </c>
      <c r="P583" s="16"/>
      <c r="S583" s="60">
        <v>569</v>
      </c>
      <c r="T583" s="68" t="s">
        <v>144</v>
      </c>
      <c r="U583" s="62" t="s">
        <v>88</v>
      </c>
      <c r="V583" s="80" t="s">
        <v>145</v>
      </c>
      <c r="W583" s="68" t="s">
        <v>31</v>
      </c>
      <c r="X583" s="69">
        <v>1</v>
      </c>
      <c r="Y583" s="51" t="s">
        <v>33</v>
      </c>
      <c r="Z583" s="52">
        <v>2050</v>
      </c>
      <c r="AA583" s="53">
        <f t="shared" si="19"/>
        <v>2050</v>
      </c>
      <c r="AB583" s="1"/>
      <c r="AC583" s="1"/>
    </row>
    <row r="584" ht="24">
      <c r="B584" s="14"/>
      <c r="C584" s="54">
        <v>570</v>
      </c>
      <c r="D584" s="54" t="s">
        <v>135</v>
      </c>
      <c r="E584" s="35" t="s">
        <v>88</v>
      </c>
      <c r="F584" s="56"/>
      <c r="G584" s="100" t="s">
        <v>128</v>
      </c>
      <c r="H584" s="54" t="s">
        <v>31</v>
      </c>
      <c r="I584" s="57">
        <v>5</v>
      </c>
      <c r="J584" s="40" t="s">
        <v>32</v>
      </c>
      <c r="K584" s="41" t="s">
        <v>32</v>
      </c>
      <c r="L584" s="42" t="s">
        <v>32</v>
      </c>
      <c r="M584" s="43"/>
      <c r="N584" s="44">
        <v>0</v>
      </c>
      <c r="O584" s="45">
        <f t="shared" si="18"/>
        <v>0</v>
      </c>
      <c r="P584" s="16"/>
      <c r="S584" s="60">
        <v>570</v>
      </c>
      <c r="T584" s="60" t="s">
        <v>135</v>
      </c>
      <c r="U584" s="73" t="s">
        <v>88</v>
      </c>
      <c r="V584" s="80" t="s">
        <v>128</v>
      </c>
      <c r="W584" s="60" t="s">
        <v>31</v>
      </c>
      <c r="X584" s="63">
        <v>5</v>
      </c>
      <c r="Y584" s="51" t="s">
        <v>33</v>
      </c>
      <c r="Z584" s="53">
        <v>249.71899999999999</v>
      </c>
      <c r="AA584" s="53">
        <f t="shared" si="19"/>
        <v>1248.595</v>
      </c>
      <c r="AB584" s="1"/>
      <c r="AC584" s="1"/>
    </row>
    <row r="585" ht="24">
      <c r="B585" s="14"/>
      <c r="C585" s="54">
        <v>571</v>
      </c>
      <c r="D585" s="65" t="s">
        <v>136</v>
      </c>
      <c r="E585" s="56" t="s">
        <v>88</v>
      </c>
      <c r="F585" s="35"/>
      <c r="G585" s="78" t="s">
        <v>128</v>
      </c>
      <c r="H585" s="65" t="s">
        <v>31</v>
      </c>
      <c r="I585" s="57">
        <v>52</v>
      </c>
      <c r="J585" s="40" t="s">
        <v>32</v>
      </c>
      <c r="K585" s="74" t="s">
        <v>32</v>
      </c>
      <c r="L585" s="43" t="s">
        <v>32</v>
      </c>
      <c r="M585" s="75"/>
      <c r="N585" s="59">
        <v>0</v>
      </c>
      <c r="O585" s="45">
        <f t="shared" si="18"/>
        <v>0</v>
      </c>
      <c r="P585" s="16"/>
      <c r="S585" s="60">
        <v>571</v>
      </c>
      <c r="T585" s="68" t="s">
        <v>136</v>
      </c>
      <c r="U585" s="62" t="s">
        <v>88</v>
      </c>
      <c r="V585" s="80" t="s">
        <v>128</v>
      </c>
      <c r="W585" s="68" t="s">
        <v>31</v>
      </c>
      <c r="X585" s="69">
        <v>52</v>
      </c>
      <c r="Y585" s="51" t="s">
        <v>33</v>
      </c>
      <c r="Z585" s="81">
        <v>650</v>
      </c>
      <c r="AA585" s="53">
        <f t="shared" si="19"/>
        <v>33800</v>
      </c>
      <c r="AB585" s="1"/>
      <c r="AC585" s="1"/>
    </row>
    <row r="586" ht="24">
      <c r="B586" s="14"/>
      <c r="C586" s="54">
        <v>572</v>
      </c>
      <c r="D586" s="54" t="s">
        <v>136</v>
      </c>
      <c r="E586" s="35" t="s">
        <v>88</v>
      </c>
      <c r="F586" s="56"/>
      <c r="G586" s="100" t="s">
        <v>128</v>
      </c>
      <c r="H586" s="54" t="s">
        <v>31</v>
      </c>
      <c r="I586" s="57">
        <v>25</v>
      </c>
      <c r="J586" s="40" t="s">
        <v>32</v>
      </c>
      <c r="K586" s="41" t="s">
        <v>32</v>
      </c>
      <c r="L586" s="42" t="s">
        <v>32</v>
      </c>
      <c r="M586" s="43"/>
      <c r="N586" s="44">
        <v>0</v>
      </c>
      <c r="O586" s="45">
        <f t="shared" si="18"/>
        <v>0</v>
      </c>
      <c r="P586" s="16"/>
      <c r="S586" s="60">
        <v>572</v>
      </c>
      <c r="T586" s="60" t="s">
        <v>136</v>
      </c>
      <c r="U586" s="73" t="s">
        <v>88</v>
      </c>
      <c r="V586" s="80" t="s">
        <v>128</v>
      </c>
      <c r="W586" s="60" t="s">
        <v>31</v>
      </c>
      <c r="X586" s="63">
        <v>25</v>
      </c>
      <c r="Y586" s="51" t="s">
        <v>33</v>
      </c>
      <c r="Z586" s="81">
        <v>650</v>
      </c>
      <c r="AA586" s="53">
        <f t="shared" si="19"/>
        <v>16250</v>
      </c>
      <c r="AB586" s="1"/>
      <c r="AC586" s="1"/>
    </row>
    <row r="587" ht="24">
      <c r="B587" s="14"/>
      <c r="C587" s="54">
        <v>573</v>
      </c>
      <c r="D587" s="65" t="s">
        <v>146</v>
      </c>
      <c r="E587" s="76" t="s">
        <v>29</v>
      </c>
      <c r="F587" s="77"/>
      <c r="G587" s="85" t="s">
        <v>147</v>
      </c>
      <c r="H587" s="65" t="s">
        <v>86</v>
      </c>
      <c r="I587" s="57">
        <v>2</v>
      </c>
      <c r="J587" s="40" t="s">
        <v>32</v>
      </c>
      <c r="K587" s="58" t="s">
        <v>32</v>
      </c>
      <c r="L587" s="43" t="s">
        <v>32</v>
      </c>
      <c r="M587" s="42"/>
      <c r="N587" s="59">
        <v>0</v>
      </c>
      <c r="O587" s="45">
        <f t="shared" si="18"/>
        <v>0</v>
      </c>
      <c r="P587" s="16"/>
      <c r="S587" s="60">
        <v>573</v>
      </c>
      <c r="T587" s="68" t="s">
        <v>146</v>
      </c>
      <c r="U587" s="79" t="s">
        <v>29</v>
      </c>
      <c r="V587" s="86" t="s">
        <v>147</v>
      </c>
      <c r="W587" s="68" t="s">
        <v>86</v>
      </c>
      <c r="X587" s="69">
        <v>2</v>
      </c>
      <c r="Y587" s="51" t="s">
        <v>33</v>
      </c>
      <c r="Z587" s="52">
        <v>1340.7327</v>
      </c>
      <c r="AA587" s="53">
        <f t="shared" si="19"/>
        <v>2681.4654</v>
      </c>
      <c r="AB587" s="1"/>
      <c r="AC587" s="1"/>
    </row>
    <row r="588" ht="15">
      <c r="B588" s="14"/>
      <c r="C588" s="54">
        <v>574</v>
      </c>
      <c r="D588" s="54" t="s">
        <v>87</v>
      </c>
      <c r="E588" s="35" t="s">
        <v>88</v>
      </c>
      <c r="F588" s="56"/>
      <c r="G588" s="100" t="s">
        <v>89</v>
      </c>
      <c r="H588" s="54" t="s">
        <v>31</v>
      </c>
      <c r="I588" s="57">
        <v>20</v>
      </c>
      <c r="J588" s="40" t="s">
        <v>32</v>
      </c>
      <c r="K588" s="41" t="s">
        <v>32</v>
      </c>
      <c r="L588" s="42" t="s">
        <v>32</v>
      </c>
      <c r="M588" s="43"/>
      <c r="N588" s="44">
        <v>0</v>
      </c>
      <c r="O588" s="45">
        <f t="shared" si="18"/>
        <v>0</v>
      </c>
      <c r="P588" s="16"/>
      <c r="S588" s="60">
        <v>574</v>
      </c>
      <c r="T588" s="60" t="s">
        <v>87</v>
      </c>
      <c r="U588" s="73" t="s">
        <v>88</v>
      </c>
      <c r="V588" s="80" t="s">
        <v>89</v>
      </c>
      <c r="W588" s="60" t="s">
        <v>31</v>
      </c>
      <c r="X588" s="63">
        <v>20</v>
      </c>
      <c r="Y588" s="51" t="s">
        <v>33</v>
      </c>
      <c r="Z588" s="81">
        <v>243.09920764</v>
      </c>
      <c r="AA588" s="53">
        <f t="shared" si="19"/>
        <v>4861.9841527999997</v>
      </c>
      <c r="AB588" s="1"/>
      <c r="AC588" s="1"/>
    </row>
    <row r="589" ht="27">
      <c r="B589" s="14"/>
      <c r="C589" s="54">
        <v>575</v>
      </c>
      <c r="D589" s="65" t="s">
        <v>59</v>
      </c>
      <c r="E589" s="56" t="s">
        <v>29</v>
      </c>
      <c r="F589" s="35"/>
      <c r="G589" s="54" t="s">
        <v>60</v>
      </c>
      <c r="H589" s="65" t="s">
        <v>45</v>
      </c>
      <c r="I589" s="57">
        <v>250</v>
      </c>
      <c r="J589" s="40" t="s">
        <v>32</v>
      </c>
      <c r="K589" s="58" t="s">
        <v>32</v>
      </c>
      <c r="L589" s="43" t="s">
        <v>32</v>
      </c>
      <c r="M589" s="42"/>
      <c r="N589" s="59">
        <v>0</v>
      </c>
      <c r="O589" s="45">
        <f t="shared" si="18"/>
        <v>0</v>
      </c>
      <c r="P589" s="16"/>
      <c r="S589" s="60">
        <v>575</v>
      </c>
      <c r="T589" s="68" t="s">
        <v>59</v>
      </c>
      <c r="U589" s="62" t="s">
        <v>29</v>
      </c>
      <c r="V589" s="60" t="s">
        <v>60</v>
      </c>
      <c r="W589" s="68" t="s">
        <v>45</v>
      </c>
      <c r="X589" s="69">
        <v>250</v>
      </c>
      <c r="Y589" s="51" t="s">
        <v>33</v>
      </c>
      <c r="Z589" s="81">
        <v>162.77080526</v>
      </c>
      <c r="AA589" s="53">
        <f t="shared" si="19"/>
        <v>40692.701314999998</v>
      </c>
      <c r="AB589" s="1"/>
      <c r="AC589" s="1"/>
    </row>
    <row r="590" ht="24">
      <c r="B590" s="14"/>
      <c r="C590" s="54">
        <v>576</v>
      </c>
      <c r="D590" s="54" t="s">
        <v>91</v>
      </c>
      <c r="E590" s="35" t="s">
        <v>29</v>
      </c>
      <c r="F590" s="56"/>
      <c r="G590" s="65" t="s">
        <v>60</v>
      </c>
      <c r="H590" s="54" t="s">
        <v>92</v>
      </c>
      <c r="I590" s="67">
        <v>2</v>
      </c>
      <c r="J590" s="40" t="s">
        <v>32</v>
      </c>
      <c r="K590" s="41" t="s">
        <v>32</v>
      </c>
      <c r="L590" s="42" t="s">
        <v>32</v>
      </c>
      <c r="M590" s="43"/>
      <c r="N590" s="44">
        <v>0</v>
      </c>
      <c r="O590" s="45">
        <f t="shared" si="18"/>
        <v>0</v>
      </c>
      <c r="P590" s="16"/>
      <c r="S590" s="60">
        <v>576</v>
      </c>
      <c r="T590" s="60" t="s">
        <v>91</v>
      </c>
      <c r="U590" s="73" t="s">
        <v>29</v>
      </c>
      <c r="V590" s="60" t="s">
        <v>60</v>
      </c>
      <c r="W590" s="60" t="s">
        <v>92</v>
      </c>
      <c r="X590" s="72">
        <v>2</v>
      </c>
      <c r="Y590" s="51" t="s">
        <v>33</v>
      </c>
      <c r="Z590" s="81">
        <v>1331.7609852099999</v>
      </c>
      <c r="AA590" s="53">
        <f t="shared" si="19"/>
        <v>2663.5219704199999</v>
      </c>
      <c r="AB590" s="1"/>
      <c r="AC590" s="1"/>
    </row>
    <row r="591" ht="15">
      <c r="B591" s="14"/>
      <c r="C591" s="54">
        <v>577</v>
      </c>
      <c r="D591" s="65" t="s">
        <v>93</v>
      </c>
      <c r="E591" s="56" t="s">
        <v>88</v>
      </c>
      <c r="F591" s="35"/>
      <c r="G591" s="78" t="s">
        <v>94</v>
      </c>
      <c r="H591" s="65" t="s">
        <v>86</v>
      </c>
      <c r="I591" s="57">
        <v>100</v>
      </c>
      <c r="J591" s="40" t="s">
        <v>32</v>
      </c>
      <c r="K591" s="74" t="s">
        <v>32</v>
      </c>
      <c r="L591" s="43" t="s">
        <v>32</v>
      </c>
      <c r="M591" s="75"/>
      <c r="N591" s="59">
        <v>0</v>
      </c>
      <c r="O591" s="45">
        <f t="shared" si="18"/>
        <v>0</v>
      </c>
      <c r="P591" s="16"/>
      <c r="S591" s="60">
        <v>577</v>
      </c>
      <c r="T591" s="68" t="s">
        <v>93</v>
      </c>
      <c r="U591" s="62" t="s">
        <v>88</v>
      </c>
      <c r="V591" s="80" t="s">
        <v>94</v>
      </c>
      <c r="W591" s="68" t="s">
        <v>86</v>
      </c>
      <c r="X591" s="69">
        <v>100</v>
      </c>
      <c r="Y591" s="51" t="s">
        <v>33</v>
      </c>
      <c r="Z591" s="53">
        <v>344.44</v>
      </c>
      <c r="AA591" s="53">
        <f t="shared" si="19"/>
        <v>34444</v>
      </c>
      <c r="AB591" s="1"/>
      <c r="AC591" s="1"/>
    </row>
    <row r="592" ht="24">
      <c r="B592" s="14"/>
      <c r="C592" s="54">
        <v>578</v>
      </c>
      <c r="D592" s="54" t="s">
        <v>121</v>
      </c>
      <c r="E592" s="35" t="s">
        <v>88</v>
      </c>
      <c r="F592" s="56"/>
      <c r="G592" s="65" t="s">
        <v>122</v>
      </c>
      <c r="H592" s="54" t="s">
        <v>31</v>
      </c>
      <c r="I592" s="67">
        <v>7</v>
      </c>
      <c r="J592" s="40" t="s">
        <v>32</v>
      </c>
      <c r="K592" s="41" t="s">
        <v>32</v>
      </c>
      <c r="L592" s="42" t="s">
        <v>32</v>
      </c>
      <c r="M592" s="43"/>
      <c r="N592" s="44">
        <v>0</v>
      </c>
      <c r="O592" s="45">
        <f t="shared" si="18"/>
        <v>0</v>
      </c>
      <c r="P592" s="16"/>
      <c r="S592" s="60">
        <v>578</v>
      </c>
      <c r="T592" s="60" t="s">
        <v>121</v>
      </c>
      <c r="U592" s="73" t="s">
        <v>88</v>
      </c>
      <c r="V592" s="60" t="s">
        <v>122</v>
      </c>
      <c r="W592" s="60" t="s">
        <v>31</v>
      </c>
      <c r="X592" s="72">
        <v>7</v>
      </c>
      <c r="Y592" s="51" t="s">
        <v>33</v>
      </c>
      <c r="Z592" s="53">
        <v>1350</v>
      </c>
      <c r="AA592" s="53">
        <f t="shared" si="19"/>
        <v>9450</v>
      </c>
      <c r="AB592" s="1"/>
      <c r="AC592" s="1"/>
    </row>
    <row r="593" ht="15">
      <c r="B593" s="14"/>
      <c r="C593" s="54">
        <v>579</v>
      </c>
      <c r="D593" s="65" t="s">
        <v>121</v>
      </c>
      <c r="E593" s="56" t="s">
        <v>88</v>
      </c>
      <c r="F593" s="35"/>
      <c r="G593" s="54" t="s">
        <v>122</v>
      </c>
      <c r="H593" s="65" t="s">
        <v>31</v>
      </c>
      <c r="I593" s="57">
        <v>2</v>
      </c>
      <c r="J593" s="40" t="s">
        <v>32</v>
      </c>
      <c r="K593" s="58" t="s">
        <v>32</v>
      </c>
      <c r="L593" s="43" t="s">
        <v>32</v>
      </c>
      <c r="M593" s="42"/>
      <c r="N593" s="59">
        <v>0</v>
      </c>
      <c r="O593" s="45">
        <f t="shared" si="18"/>
        <v>0</v>
      </c>
      <c r="P593" s="16"/>
      <c r="S593" s="60">
        <v>579</v>
      </c>
      <c r="T593" s="68" t="s">
        <v>121</v>
      </c>
      <c r="U593" s="62" t="s">
        <v>88</v>
      </c>
      <c r="V593" s="60" t="s">
        <v>122</v>
      </c>
      <c r="W593" s="68" t="s">
        <v>31</v>
      </c>
      <c r="X593" s="69">
        <v>2</v>
      </c>
      <c r="Y593" s="51" t="s">
        <v>33</v>
      </c>
      <c r="Z593" s="53">
        <v>1350</v>
      </c>
      <c r="AA593" s="53">
        <f t="shared" si="19"/>
        <v>2700</v>
      </c>
      <c r="AB593" s="1"/>
      <c r="AC593" s="1"/>
    </row>
    <row r="594" ht="15">
      <c r="B594" s="14"/>
      <c r="C594" s="54">
        <v>580</v>
      </c>
      <c r="D594" s="54" t="s">
        <v>121</v>
      </c>
      <c r="E594" s="35" t="s">
        <v>88</v>
      </c>
      <c r="F594" s="56"/>
      <c r="G594" s="100" t="s">
        <v>122</v>
      </c>
      <c r="H594" s="54" t="s">
        <v>31</v>
      </c>
      <c r="I594" s="57">
        <v>2</v>
      </c>
      <c r="J594" s="40" t="s">
        <v>32</v>
      </c>
      <c r="K594" s="41" t="s">
        <v>32</v>
      </c>
      <c r="L594" s="42" t="s">
        <v>32</v>
      </c>
      <c r="M594" s="43"/>
      <c r="N594" s="44">
        <v>0</v>
      </c>
      <c r="O594" s="45">
        <f t="shared" si="18"/>
        <v>0</v>
      </c>
      <c r="P594" s="16"/>
      <c r="S594" s="60">
        <v>580</v>
      </c>
      <c r="T594" s="60" t="s">
        <v>121</v>
      </c>
      <c r="U594" s="73" t="s">
        <v>88</v>
      </c>
      <c r="V594" s="80" t="s">
        <v>122</v>
      </c>
      <c r="W594" s="60" t="s">
        <v>31</v>
      </c>
      <c r="X594" s="63">
        <v>2</v>
      </c>
      <c r="Y594" s="51" t="s">
        <v>33</v>
      </c>
      <c r="Z594" s="53">
        <v>1350</v>
      </c>
      <c r="AA594" s="53">
        <f t="shared" si="19"/>
        <v>2700</v>
      </c>
      <c r="AB594" s="1"/>
      <c r="AC594" s="1"/>
    </row>
    <row r="595" ht="15">
      <c r="B595" s="14"/>
      <c r="C595" s="54">
        <v>581</v>
      </c>
      <c r="D595" s="65" t="s">
        <v>173</v>
      </c>
      <c r="E595" s="76" t="s">
        <v>88</v>
      </c>
      <c r="F595" s="77"/>
      <c r="G595" s="85" t="s">
        <v>174</v>
      </c>
      <c r="H595" s="65" t="s">
        <v>31</v>
      </c>
      <c r="I595" s="57">
        <v>4</v>
      </c>
      <c r="J595" s="40" t="s">
        <v>32</v>
      </c>
      <c r="K595" s="58" t="s">
        <v>32</v>
      </c>
      <c r="L595" s="43" t="s">
        <v>32</v>
      </c>
      <c r="M595" s="42"/>
      <c r="N595" s="59">
        <v>0</v>
      </c>
      <c r="O595" s="45">
        <f t="shared" si="18"/>
        <v>0</v>
      </c>
      <c r="P595" s="16"/>
      <c r="S595" s="60">
        <v>581</v>
      </c>
      <c r="T595" s="68" t="s">
        <v>173</v>
      </c>
      <c r="U595" s="79" t="s">
        <v>88</v>
      </c>
      <c r="V595" s="86" t="s">
        <v>174</v>
      </c>
      <c r="W595" s="68" t="s">
        <v>31</v>
      </c>
      <c r="X595" s="69">
        <v>4</v>
      </c>
      <c r="Y595" s="51" t="s">
        <v>33</v>
      </c>
      <c r="Z595" s="53">
        <v>288.46850000000001</v>
      </c>
      <c r="AA595" s="53">
        <f t="shared" si="19"/>
        <v>1153.874</v>
      </c>
      <c r="AB595" s="1"/>
      <c r="AC595" s="1"/>
    </row>
    <row r="596" ht="15">
      <c r="B596" s="14"/>
      <c r="C596" s="54">
        <v>582</v>
      </c>
      <c r="D596" s="54" t="s">
        <v>164</v>
      </c>
      <c r="E596" s="35" t="s">
        <v>88</v>
      </c>
      <c r="F596" s="56"/>
      <c r="G596" s="100" t="s">
        <v>165</v>
      </c>
      <c r="H596" s="54" t="s">
        <v>86</v>
      </c>
      <c r="I596" s="57">
        <v>10</v>
      </c>
      <c r="J596" s="40" t="s">
        <v>32</v>
      </c>
      <c r="K596" s="41" t="s">
        <v>32</v>
      </c>
      <c r="L596" s="42" t="s">
        <v>32</v>
      </c>
      <c r="M596" s="43"/>
      <c r="N596" s="44">
        <v>0</v>
      </c>
      <c r="O596" s="45">
        <f t="shared" si="18"/>
        <v>0</v>
      </c>
      <c r="P596" s="16"/>
      <c r="S596" s="60">
        <v>582</v>
      </c>
      <c r="T596" s="60" t="s">
        <v>164</v>
      </c>
      <c r="U596" s="73" t="s">
        <v>88</v>
      </c>
      <c r="V596" s="80" t="s">
        <v>165</v>
      </c>
      <c r="W596" s="60" t="s">
        <v>86</v>
      </c>
      <c r="X596" s="63">
        <v>10</v>
      </c>
      <c r="Y596" s="51" t="s">
        <v>33</v>
      </c>
      <c r="Z596" s="81">
        <v>27.48080096</v>
      </c>
      <c r="AA596" s="53">
        <f t="shared" si="19"/>
        <v>274.80800959999999</v>
      </c>
      <c r="AB596" s="1"/>
      <c r="AC596" s="1"/>
    </row>
    <row r="597" ht="15">
      <c r="B597" s="14"/>
      <c r="C597" s="54">
        <v>583</v>
      </c>
      <c r="D597" s="65" t="s">
        <v>148</v>
      </c>
      <c r="E597" s="56" t="s">
        <v>88</v>
      </c>
      <c r="F597" s="35"/>
      <c r="G597" s="99" t="s">
        <v>134</v>
      </c>
      <c r="H597" s="65" t="s">
        <v>31</v>
      </c>
      <c r="I597" s="57">
        <v>13</v>
      </c>
      <c r="J597" s="40" t="s">
        <v>32</v>
      </c>
      <c r="K597" s="74" t="s">
        <v>32</v>
      </c>
      <c r="L597" s="43" t="s">
        <v>32</v>
      </c>
      <c r="M597" s="75"/>
      <c r="N597" s="59">
        <v>0</v>
      </c>
      <c r="O597" s="45">
        <f t="shared" si="18"/>
        <v>0</v>
      </c>
      <c r="P597" s="16"/>
      <c r="S597" s="60">
        <v>583</v>
      </c>
      <c r="T597" s="68" t="s">
        <v>148</v>
      </c>
      <c r="U597" s="62" t="s">
        <v>88</v>
      </c>
      <c r="V597" s="89" t="s">
        <v>134</v>
      </c>
      <c r="W597" s="68" t="s">
        <v>31</v>
      </c>
      <c r="X597" s="69">
        <v>13</v>
      </c>
      <c r="Y597" s="51" t="s">
        <v>33</v>
      </c>
      <c r="Z597" s="81">
        <v>230.60791881999998</v>
      </c>
      <c r="AA597" s="53">
        <f t="shared" si="19"/>
        <v>2997.9029446599998</v>
      </c>
      <c r="AB597" s="1"/>
      <c r="AC597" s="1"/>
    </row>
    <row r="598" ht="24">
      <c r="B598" s="14"/>
      <c r="C598" s="54">
        <v>584</v>
      </c>
      <c r="D598" s="54" t="s">
        <v>158</v>
      </c>
      <c r="E598" s="77" t="s">
        <v>29</v>
      </c>
      <c r="F598" s="76"/>
      <c r="G598" s="100" t="s">
        <v>50</v>
      </c>
      <c r="H598" s="54" t="s">
        <v>31</v>
      </c>
      <c r="I598" s="57">
        <v>50</v>
      </c>
      <c r="J598" s="40" t="s">
        <v>32</v>
      </c>
      <c r="K598" s="41" t="s">
        <v>32</v>
      </c>
      <c r="L598" s="42" t="s">
        <v>32</v>
      </c>
      <c r="M598" s="43"/>
      <c r="N598" s="44">
        <v>0</v>
      </c>
      <c r="O598" s="45">
        <f t="shared" si="18"/>
        <v>0</v>
      </c>
      <c r="P598" s="16"/>
      <c r="S598" s="60">
        <v>584</v>
      </c>
      <c r="T598" s="60" t="s">
        <v>158</v>
      </c>
      <c r="U598" s="88" t="s">
        <v>29</v>
      </c>
      <c r="V598" s="80" t="s">
        <v>50</v>
      </c>
      <c r="W598" s="60" t="s">
        <v>31</v>
      </c>
      <c r="X598" s="63">
        <v>50</v>
      </c>
      <c r="Y598" s="51" t="s">
        <v>33</v>
      </c>
      <c r="Z598" s="81">
        <v>353.59883181999999</v>
      </c>
      <c r="AA598" s="53">
        <f t="shared" si="19"/>
        <v>17679.941590999999</v>
      </c>
      <c r="AB598" s="1"/>
      <c r="AC598" s="1"/>
    </row>
    <row r="599" ht="27">
      <c r="B599" s="14"/>
      <c r="C599" s="54">
        <v>585</v>
      </c>
      <c r="D599" s="65" t="s">
        <v>123</v>
      </c>
      <c r="E599" s="76" t="s">
        <v>29</v>
      </c>
      <c r="F599" s="77"/>
      <c r="G599" s="78" t="s">
        <v>50</v>
      </c>
      <c r="H599" s="65" t="s">
        <v>31</v>
      </c>
      <c r="I599" s="57">
        <v>40</v>
      </c>
      <c r="J599" s="40" t="s">
        <v>32</v>
      </c>
      <c r="K599" s="58" t="s">
        <v>32</v>
      </c>
      <c r="L599" s="43" t="s">
        <v>32</v>
      </c>
      <c r="M599" s="42"/>
      <c r="N599" s="59">
        <v>0</v>
      </c>
      <c r="O599" s="45">
        <f t="shared" si="18"/>
        <v>0</v>
      </c>
      <c r="P599" s="16"/>
      <c r="S599" s="60">
        <v>585</v>
      </c>
      <c r="T599" s="68" t="s">
        <v>123</v>
      </c>
      <c r="U599" s="79" t="s">
        <v>29</v>
      </c>
      <c r="V599" s="80" t="s">
        <v>50</v>
      </c>
      <c r="W599" s="68" t="s">
        <v>31</v>
      </c>
      <c r="X599" s="69">
        <v>40</v>
      </c>
      <c r="Y599" s="51" t="s">
        <v>33</v>
      </c>
      <c r="Z599" s="81">
        <v>477.92668868000004</v>
      </c>
      <c r="AA599" s="53">
        <f t="shared" si="19"/>
        <v>19117.0675472</v>
      </c>
      <c r="AB599" s="1"/>
      <c r="AC599" s="1"/>
    </row>
    <row r="600" ht="27">
      <c r="B600" s="14"/>
      <c r="C600" s="54">
        <v>586</v>
      </c>
      <c r="D600" s="54" t="s">
        <v>123</v>
      </c>
      <c r="E600" s="77" t="s">
        <v>29</v>
      </c>
      <c r="F600" s="76"/>
      <c r="G600" s="100" t="s">
        <v>50</v>
      </c>
      <c r="H600" s="54" t="s">
        <v>31</v>
      </c>
      <c r="I600" s="57">
        <v>64</v>
      </c>
      <c r="J600" s="40" t="s">
        <v>32</v>
      </c>
      <c r="K600" s="41" t="s">
        <v>32</v>
      </c>
      <c r="L600" s="42" t="s">
        <v>32</v>
      </c>
      <c r="M600" s="43"/>
      <c r="N600" s="44">
        <v>0</v>
      </c>
      <c r="O600" s="45">
        <f t="shared" si="18"/>
        <v>0</v>
      </c>
      <c r="P600" s="16"/>
      <c r="S600" s="60">
        <v>586</v>
      </c>
      <c r="T600" s="60" t="s">
        <v>123</v>
      </c>
      <c r="U600" s="88" t="s">
        <v>29</v>
      </c>
      <c r="V600" s="80" t="s">
        <v>50</v>
      </c>
      <c r="W600" s="60" t="s">
        <v>31</v>
      </c>
      <c r="X600" s="63">
        <v>64</v>
      </c>
      <c r="Y600" s="51" t="s">
        <v>33</v>
      </c>
      <c r="Z600" s="81">
        <v>477.92668868000004</v>
      </c>
      <c r="AA600" s="53">
        <f t="shared" si="19"/>
        <v>30587.308075520003</v>
      </c>
      <c r="AB600" s="1"/>
      <c r="AC600" s="1"/>
    </row>
    <row r="601" ht="27">
      <c r="B601" s="14"/>
      <c r="C601" s="54">
        <v>587</v>
      </c>
      <c r="D601" s="65" t="s">
        <v>124</v>
      </c>
      <c r="E601" s="56" t="s">
        <v>88</v>
      </c>
      <c r="F601" s="35"/>
      <c r="G601" s="78" t="s">
        <v>125</v>
      </c>
      <c r="H601" s="65" t="s">
        <v>31</v>
      </c>
      <c r="I601" s="57">
        <v>2360</v>
      </c>
      <c r="J601" s="40" t="s">
        <v>32</v>
      </c>
      <c r="K601" s="58" t="s">
        <v>32</v>
      </c>
      <c r="L601" s="43" t="s">
        <v>32</v>
      </c>
      <c r="M601" s="42"/>
      <c r="N601" s="59">
        <v>0</v>
      </c>
      <c r="O601" s="45">
        <f t="shared" si="18"/>
        <v>0</v>
      </c>
      <c r="P601" s="16"/>
      <c r="S601" s="60">
        <v>587</v>
      </c>
      <c r="T601" s="68" t="s">
        <v>124</v>
      </c>
      <c r="U601" s="62" t="s">
        <v>88</v>
      </c>
      <c r="V601" s="80" t="s">
        <v>125</v>
      </c>
      <c r="W601" s="68" t="s">
        <v>31</v>
      </c>
      <c r="X601" s="69">
        <v>2360</v>
      </c>
      <c r="Y601" s="51" t="s">
        <v>33</v>
      </c>
      <c r="Z601" s="52">
        <v>51.665999999999997</v>
      </c>
      <c r="AA601" s="53">
        <f t="shared" si="19"/>
        <v>121931.75999999999</v>
      </c>
      <c r="AB601" s="1"/>
      <c r="AC601" s="1"/>
    </row>
    <row r="602" ht="27">
      <c r="B602" s="14"/>
      <c r="C602" s="54">
        <v>588</v>
      </c>
      <c r="D602" s="54" t="s">
        <v>149</v>
      </c>
      <c r="E602" s="35" t="s">
        <v>29</v>
      </c>
      <c r="F602" s="56"/>
      <c r="G602" s="100" t="s">
        <v>50</v>
      </c>
      <c r="H602" s="54" t="s">
        <v>31</v>
      </c>
      <c r="I602" s="57">
        <v>40</v>
      </c>
      <c r="J602" s="40" t="s">
        <v>32</v>
      </c>
      <c r="K602" s="41" t="s">
        <v>32</v>
      </c>
      <c r="L602" s="42" t="s">
        <v>32</v>
      </c>
      <c r="M602" s="43"/>
      <c r="N602" s="44">
        <v>0</v>
      </c>
      <c r="O602" s="45">
        <f t="shared" si="18"/>
        <v>0</v>
      </c>
      <c r="P602" s="16"/>
      <c r="S602" s="60">
        <v>588</v>
      </c>
      <c r="T602" s="60" t="s">
        <v>149</v>
      </c>
      <c r="U602" s="73" t="s">
        <v>29</v>
      </c>
      <c r="V602" s="80" t="s">
        <v>50</v>
      </c>
      <c r="W602" s="60" t="s">
        <v>31</v>
      </c>
      <c r="X602" s="63">
        <v>40</v>
      </c>
      <c r="Y602" s="51" t="s">
        <v>33</v>
      </c>
      <c r="Z602" s="81">
        <v>282.87909990000003</v>
      </c>
      <c r="AA602" s="53">
        <f t="shared" si="19"/>
        <v>11315.163996000001</v>
      </c>
      <c r="AB602" s="1"/>
      <c r="AC602" s="1"/>
    </row>
    <row r="603" ht="27">
      <c r="B603" s="14"/>
      <c r="C603" s="54">
        <v>589</v>
      </c>
      <c r="D603" s="65" t="s">
        <v>112</v>
      </c>
      <c r="E603" s="56" t="s">
        <v>29</v>
      </c>
      <c r="F603" s="35"/>
      <c r="G603" s="78" t="s">
        <v>50</v>
      </c>
      <c r="H603" s="65" t="s">
        <v>31</v>
      </c>
      <c r="I603" s="57">
        <v>170</v>
      </c>
      <c r="J603" s="40" t="s">
        <v>32</v>
      </c>
      <c r="K603" s="74" t="s">
        <v>32</v>
      </c>
      <c r="L603" s="43" t="s">
        <v>32</v>
      </c>
      <c r="M603" s="75"/>
      <c r="N603" s="59">
        <v>0</v>
      </c>
      <c r="O603" s="45">
        <f t="shared" si="18"/>
        <v>0</v>
      </c>
      <c r="P603" s="16"/>
      <c r="S603" s="60">
        <v>589</v>
      </c>
      <c r="T603" s="68" t="s">
        <v>112</v>
      </c>
      <c r="U603" s="62" t="s">
        <v>29</v>
      </c>
      <c r="V603" s="80" t="s">
        <v>50</v>
      </c>
      <c r="W603" s="68" t="s">
        <v>31</v>
      </c>
      <c r="X603" s="69">
        <v>170</v>
      </c>
      <c r="Y603" s="51" t="s">
        <v>33</v>
      </c>
      <c r="Z603" s="81">
        <v>300.55911899</v>
      </c>
      <c r="AA603" s="53">
        <f t="shared" si="19"/>
        <v>51095.050228300002</v>
      </c>
      <c r="AB603" s="1"/>
      <c r="AC603" s="1"/>
    </row>
    <row r="604" ht="27">
      <c r="B604" s="14"/>
      <c r="C604" s="54">
        <v>590</v>
      </c>
      <c r="D604" s="54" t="s">
        <v>113</v>
      </c>
      <c r="E604" s="35" t="s">
        <v>29</v>
      </c>
      <c r="F604" s="56"/>
      <c r="G604" s="65" t="s">
        <v>50</v>
      </c>
      <c r="H604" s="54" t="s">
        <v>31</v>
      </c>
      <c r="I604" s="57">
        <v>100</v>
      </c>
      <c r="J604" s="40" t="s">
        <v>32</v>
      </c>
      <c r="K604" s="41" t="s">
        <v>32</v>
      </c>
      <c r="L604" s="42" t="s">
        <v>32</v>
      </c>
      <c r="M604" s="43"/>
      <c r="N604" s="44">
        <v>0</v>
      </c>
      <c r="O604" s="45">
        <f t="shared" si="18"/>
        <v>0</v>
      </c>
      <c r="P604" s="16"/>
      <c r="S604" s="60">
        <v>590</v>
      </c>
      <c r="T604" s="60" t="s">
        <v>113</v>
      </c>
      <c r="U604" s="73" t="s">
        <v>29</v>
      </c>
      <c r="V604" s="60" t="s">
        <v>50</v>
      </c>
      <c r="W604" s="60" t="s">
        <v>31</v>
      </c>
      <c r="X604" s="63">
        <v>100</v>
      </c>
      <c r="Y604" s="51" t="s">
        <v>33</v>
      </c>
      <c r="Z604" s="81">
        <v>79.559784519999994</v>
      </c>
      <c r="AA604" s="53">
        <f t="shared" si="19"/>
        <v>7955.9784519999994</v>
      </c>
      <c r="AB604" s="1"/>
      <c r="AC604" s="1"/>
    </row>
    <row r="605" ht="27">
      <c r="B605" s="14"/>
      <c r="C605" s="54">
        <v>591</v>
      </c>
      <c r="D605" s="65" t="s">
        <v>114</v>
      </c>
      <c r="E605" s="56" t="s">
        <v>29</v>
      </c>
      <c r="F605" s="35"/>
      <c r="G605" s="78" t="s">
        <v>50</v>
      </c>
      <c r="H605" s="65" t="s">
        <v>39</v>
      </c>
      <c r="I605" s="57">
        <v>1080</v>
      </c>
      <c r="J605" s="102" t="s">
        <v>32</v>
      </c>
      <c r="K605" s="58" t="s">
        <v>32</v>
      </c>
      <c r="L605" s="75" t="s">
        <v>32</v>
      </c>
      <c r="M605" s="42"/>
      <c r="N605" s="103">
        <v>0</v>
      </c>
      <c r="O605" s="45">
        <f t="shared" si="18"/>
        <v>0</v>
      </c>
      <c r="P605" s="16"/>
      <c r="S605" s="60">
        <v>591</v>
      </c>
      <c r="T605" s="68" t="s">
        <v>114</v>
      </c>
      <c r="U605" s="62" t="s">
        <v>29</v>
      </c>
      <c r="V605" s="80" t="s">
        <v>50</v>
      </c>
      <c r="W605" s="68" t="s">
        <v>39</v>
      </c>
      <c r="X605" s="69">
        <v>1080</v>
      </c>
      <c r="Y605" s="51" t="s">
        <v>33</v>
      </c>
      <c r="Z605" s="81">
        <v>123.75953086</v>
      </c>
      <c r="AA605" s="53">
        <f t="shared" si="19"/>
        <v>133660.29332880001</v>
      </c>
      <c r="AB605" s="1"/>
      <c r="AC605" s="1"/>
    </row>
    <row r="606" ht="15">
      <c r="B606" s="14"/>
      <c r="C606" s="54">
        <v>592</v>
      </c>
      <c r="D606" s="54" t="s">
        <v>115</v>
      </c>
      <c r="E606" s="35" t="s">
        <v>29</v>
      </c>
      <c r="F606" s="56"/>
      <c r="G606" s="100" t="s">
        <v>50</v>
      </c>
      <c r="H606" s="54" t="s">
        <v>31</v>
      </c>
      <c r="I606" s="57">
        <v>74</v>
      </c>
      <c r="J606" s="104" t="s">
        <v>32</v>
      </c>
      <c r="K606" s="41" t="s">
        <v>32</v>
      </c>
      <c r="L606" s="105" t="s">
        <v>32</v>
      </c>
      <c r="M606" s="43"/>
      <c r="N606" s="106">
        <v>0</v>
      </c>
      <c r="O606" s="45">
        <f t="shared" si="18"/>
        <v>0</v>
      </c>
      <c r="P606" s="16"/>
      <c r="S606" s="60">
        <v>592</v>
      </c>
      <c r="T606" s="60" t="s">
        <v>115</v>
      </c>
      <c r="U606" s="73" t="s">
        <v>29</v>
      </c>
      <c r="V606" s="80" t="s">
        <v>50</v>
      </c>
      <c r="W606" s="60" t="s">
        <v>31</v>
      </c>
      <c r="X606" s="63">
        <v>74</v>
      </c>
      <c r="Y606" s="51" t="s">
        <v>33</v>
      </c>
      <c r="Z606" s="81">
        <v>220.99933446999998</v>
      </c>
      <c r="AA606" s="53">
        <f t="shared" si="19"/>
        <v>16353.950750779999</v>
      </c>
      <c r="AB606" s="1"/>
      <c r="AC606" s="1"/>
    </row>
    <row r="607" ht="24">
      <c r="B607" s="14"/>
      <c r="C607" s="54">
        <v>593</v>
      </c>
      <c r="D607" s="65" t="s">
        <v>116</v>
      </c>
      <c r="E607" s="56" t="s">
        <v>29</v>
      </c>
      <c r="F607" s="35"/>
      <c r="G607" s="54" t="s">
        <v>117</v>
      </c>
      <c r="H607" s="65" t="s">
        <v>31</v>
      </c>
      <c r="I607" s="57">
        <v>37</v>
      </c>
      <c r="J607" s="40" t="s">
        <v>32</v>
      </c>
      <c r="K607" s="58" t="s">
        <v>32</v>
      </c>
      <c r="L607" s="43" t="s">
        <v>32</v>
      </c>
      <c r="M607" s="42"/>
      <c r="N607" s="59">
        <v>0</v>
      </c>
      <c r="O607" s="45">
        <f t="shared" si="18"/>
        <v>0</v>
      </c>
      <c r="P607" s="16"/>
      <c r="S607" s="60">
        <v>593</v>
      </c>
      <c r="T607" s="68" t="s">
        <v>116</v>
      </c>
      <c r="U607" s="62" t="s">
        <v>29</v>
      </c>
      <c r="V607" s="60" t="s">
        <v>117</v>
      </c>
      <c r="W607" s="68" t="s">
        <v>31</v>
      </c>
      <c r="X607" s="69">
        <v>37</v>
      </c>
      <c r="Y607" s="51" t="s">
        <v>33</v>
      </c>
      <c r="Z607" s="81">
        <v>247.51923393999999</v>
      </c>
      <c r="AA607" s="53">
        <f t="shared" si="19"/>
        <v>9158.21165578</v>
      </c>
      <c r="AB607" s="1"/>
      <c r="AC607" s="1"/>
    </row>
    <row r="608" ht="24">
      <c r="B608" s="14"/>
      <c r="C608" s="54">
        <v>594</v>
      </c>
      <c r="D608" s="54" t="s">
        <v>130</v>
      </c>
      <c r="E608" s="35" t="s">
        <v>29</v>
      </c>
      <c r="F608" s="56"/>
      <c r="G608" s="100" t="s">
        <v>50</v>
      </c>
      <c r="H608" s="54" t="s">
        <v>31</v>
      </c>
      <c r="I608" s="57">
        <v>22</v>
      </c>
      <c r="J608" s="40" t="s">
        <v>32</v>
      </c>
      <c r="K608" s="41" t="s">
        <v>32</v>
      </c>
      <c r="L608" s="42" t="s">
        <v>32</v>
      </c>
      <c r="M608" s="43"/>
      <c r="N608" s="44">
        <v>0</v>
      </c>
      <c r="O608" s="45">
        <f t="shared" si="18"/>
        <v>0</v>
      </c>
      <c r="P608" s="16"/>
      <c r="S608" s="60">
        <v>594</v>
      </c>
      <c r="T608" s="60" t="s">
        <v>130</v>
      </c>
      <c r="U608" s="73" t="s">
        <v>29</v>
      </c>
      <c r="V608" s="80" t="s">
        <v>50</v>
      </c>
      <c r="W608" s="60" t="s">
        <v>31</v>
      </c>
      <c r="X608" s="63">
        <v>22</v>
      </c>
      <c r="Y608" s="51" t="s">
        <v>33</v>
      </c>
      <c r="Z608" s="81">
        <v>194.47934888999998</v>
      </c>
      <c r="AA608" s="53">
        <f t="shared" si="19"/>
        <v>4278.5456755799996</v>
      </c>
      <c r="AB608" s="1"/>
      <c r="AC608" s="1"/>
    </row>
    <row r="609" ht="24">
      <c r="B609" s="14"/>
      <c r="C609" s="54">
        <v>595</v>
      </c>
      <c r="D609" s="35" t="s">
        <v>126</v>
      </c>
      <c r="E609" s="56" t="s">
        <v>29</v>
      </c>
      <c r="F609" s="35"/>
      <c r="G609" s="78" t="s">
        <v>50</v>
      </c>
      <c r="H609" s="65" t="s">
        <v>31</v>
      </c>
      <c r="I609" s="57">
        <v>98</v>
      </c>
      <c r="J609" s="40" t="s">
        <v>32</v>
      </c>
      <c r="K609" s="58" t="s">
        <v>32</v>
      </c>
      <c r="L609" s="43" t="s">
        <v>32</v>
      </c>
      <c r="M609" s="42"/>
      <c r="N609" s="59">
        <v>0</v>
      </c>
      <c r="O609" s="45">
        <f t="shared" si="18"/>
        <v>0</v>
      </c>
      <c r="P609" s="16"/>
      <c r="S609" s="60">
        <v>595</v>
      </c>
      <c r="T609" s="47" t="s">
        <v>126</v>
      </c>
      <c r="U609" s="62" t="s">
        <v>29</v>
      </c>
      <c r="V609" s="80" t="s">
        <v>50</v>
      </c>
      <c r="W609" s="68" t="s">
        <v>31</v>
      </c>
      <c r="X609" s="69">
        <v>98</v>
      </c>
      <c r="Y609" s="51" t="s">
        <v>33</v>
      </c>
      <c r="Z609" s="81">
        <v>194.47934888999998</v>
      </c>
      <c r="AA609" s="53">
        <f t="shared" si="19"/>
        <v>19058.976191219997</v>
      </c>
      <c r="AB609" s="1"/>
      <c r="AC609" s="1"/>
    </row>
    <row r="610" ht="15">
      <c r="B610" s="14"/>
      <c r="C610" s="54">
        <v>596</v>
      </c>
      <c r="D610" s="144" t="s">
        <v>118</v>
      </c>
      <c r="E610" s="108" t="s">
        <v>29</v>
      </c>
      <c r="F610" s="109"/>
      <c r="G610" s="110" t="s">
        <v>55</v>
      </c>
      <c r="H610" s="54" t="s">
        <v>31</v>
      </c>
      <c r="I610" s="57">
        <v>5</v>
      </c>
      <c r="J610" s="40" t="s">
        <v>32</v>
      </c>
      <c r="K610" s="74" t="s">
        <v>32</v>
      </c>
      <c r="L610" s="42" t="s">
        <v>32</v>
      </c>
      <c r="M610" s="75"/>
      <c r="N610" s="44">
        <v>0</v>
      </c>
      <c r="O610" s="45">
        <f t="shared" si="18"/>
        <v>0</v>
      </c>
      <c r="P610" s="16"/>
      <c r="S610" s="60">
        <v>596</v>
      </c>
      <c r="T610" s="62" t="s">
        <v>118</v>
      </c>
      <c r="U610" s="107" t="s">
        <v>29</v>
      </c>
      <c r="V610" s="86" t="s">
        <v>55</v>
      </c>
      <c r="W610" s="60" t="s">
        <v>31</v>
      </c>
      <c r="X610" s="63">
        <v>5</v>
      </c>
      <c r="Y610" s="51" t="s">
        <v>33</v>
      </c>
      <c r="Z610" s="53">
        <v>400</v>
      </c>
      <c r="AA610" s="53">
        <f t="shared" si="19"/>
        <v>2000</v>
      </c>
      <c r="AB610" s="1"/>
      <c r="AC610" s="1"/>
    </row>
    <row r="611" ht="15">
      <c r="B611" s="14"/>
      <c r="C611" s="54">
        <v>597</v>
      </c>
      <c r="D611" s="35" t="s">
        <v>118</v>
      </c>
      <c r="E611" s="56" t="s">
        <v>29</v>
      </c>
      <c r="F611" s="35"/>
      <c r="G611" s="78" t="s">
        <v>119</v>
      </c>
      <c r="H611" s="65" t="s">
        <v>31</v>
      </c>
      <c r="I611" s="57">
        <v>5</v>
      </c>
      <c r="J611" s="40" t="s">
        <v>32</v>
      </c>
      <c r="K611" s="41" t="s">
        <v>32</v>
      </c>
      <c r="L611" s="42" t="s">
        <v>32</v>
      </c>
      <c r="M611" s="43"/>
      <c r="N611" s="44">
        <v>0</v>
      </c>
      <c r="O611" s="45">
        <f t="shared" si="18"/>
        <v>0</v>
      </c>
      <c r="P611" s="16"/>
      <c r="S611" s="60">
        <v>597</v>
      </c>
      <c r="T611" s="47" t="s">
        <v>118</v>
      </c>
      <c r="U611" s="62" t="s">
        <v>29</v>
      </c>
      <c r="V611" s="80" t="s">
        <v>119</v>
      </c>
      <c r="W611" s="68" t="s">
        <v>31</v>
      </c>
      <c r="X611" s="69">
        <v>5</v>
      </c>
      <c r="Y611" s="51" t="s">
        <v>33</v>
      </c>
      <c r="Z611" s="53">
        <v>400</v>
      </c>
      <c r="AA611" s="53">
        <f t="shared" si="19"/>
        <v>2000</v>
      </c>
      <c r="AB611" s="1"/>
      <c r="AC611" s="1"/>
    </row>
    <row r="612" ht="15">
      <c r="B612" s="14"/>
      <c r="C612" s="54">
        <v>598</v>
      </c>
      <c r="D612" s="56" t="s">
        <v>118</v>
      </c>
      <c r="E612" s="35" t="s">
        <v>29</v>
      </c>
      <c r="F612" s="56"/>
      <c r="G612" s="100" t="s">
        <v>119</v>
      </c>
      <c r="H612" s="54" t="s">
        <v>31</v>
      </c>
      <c r="I612" s="57">
        <v>2</v>
      </c>
      <c r="J612" s="40" t="s">
        <v>32</v>
      </c>
      <c r="K612" s="58" t="s">
        <v>32</v>
      </c>
      <c r="L612" s="43" t="s">
        <v>32</v>
      </c>
      <c r="M612" s="42"/>
      <c r="N612" s="59">
        <v>0</v>
      </c>
      <c r="O612" s="45">
        <f t="shared" ref="O612:O675" si="20">I612*N612</f>
        <v>0</v>
      </c>
      <c r="P612" s="16"/>
      <c r="S612" s="60">
        <v>598</v>
      </c>
      <c r="T612" s="62" t="s">
        <v>118</v>
      </c>
      <c r="U612" s="73" t="s">
        <v>29</v>
      </c>
      <c r="V612" s="80" t="s">
        <v>119</v>
      </c>
      <c r="W612" s="60" t="s">
        <v>31</v>
      </c>
      <c r="X612" s="63">
        <v>2</v>
      </c>
      <c r="Y612" s="51" t="s">
        <v>33</v>
      </c>
      <c r="Z612" s="53">
        <v>400</v>
      </c>
      <c r="AA612" s="53">
        <f t="shared" ref="AA612:AA675" si="21">Z612*X612</f>
        <v>800</v>
      </c>
      <c r="AB612" s="1"/>
      <c r="AC612" s="1"/>
    </row>
    <row r="613" ht="15">
      <c r="B613" s="14"/>
      <c r="C613" s="54">
        <v>599</v>
      </c>
      <c r="D613" s="35" t="s">
        <v>36</v>
      </c>
      <c r="E613" s="57" t="s">
        <v>37</v>
      </c>
      <c r="F613" s="66"/>
      <c r="G613" s="54" t="s">
        <v>38</v>
      </c>
      <c r="H613" s="65" t="s">
        <v>39</v>
      </c>
      <c r="I613" s="57">
        <v>3</v>
      </c>
      <c r="J613" s="40" t="s">
        <v>32</v>
      </c>
      <c r="K613" s="41" t="s">
        <v>32</v>
      </c>
      <c r="L613" s="42" t="s">
        <v>32</v>
      </c>
      <c r="M613" s="43"/>
      <c r="N613" s="44">
        <v>0</v>
      </c>
      <c r="O613" s="45">
        <f t="shared" si="20"/>
        <v>0</v>
      </c>
      <c r="P613" s="16"/>
      <c r="S613" s="60">
        <v>599</v>
      </c>
      <c r="T613" s="47" t="s">
        <v>36</v>
      </c>
      <c r="U613" s="69" t="s">
        <v>37</v>
      </c>
      <c r="V613" s="60" t="s">
        <v>38</v>
      </c>
      <c r="W613" s="68" t="s">
        <v>39</v>
      </c>
      <c r="X613" s="69">
        <v>3</v>
      </c>
      <c r="Y613" s="51" t="s">
        <v>33</v>
      </c>
      <c r="Z613" s="52">
        <v>700</v>
      </c>
      <c r="AA613" s="53">
        <f t="shared" si="21"/>
        <v>2100</v>
      </c>
      <c r="AB613" s="1"/>
      <c r="AC613" s="1"/>
    </row>
    <row r="614" ht="15">
      <c r="B614" s="14"/>
      <c r="C614" s="54">
        <v>600</v>
      </c>
      <c r="D614" s="56" t="s">
        <v>101</v>
      </c>
      <c r="E614" s="77" t="s">
        <v>29</v>
      </c>
      <c r="F614" s="56"/>
      <c r="G614" s="100" t="s">
        <v>102</v>
      </c>
      <c r="H614" s="54" t="s">
        <v>86</v>
      </c>
      <c r="I614" s="57">
        <v>3</v>
      </c>
      <c r="J614" s="40" t="s">
        <v>32</v>
      </c>
      <c r="K614" s="58" t="s">
        <v>32</v>
      </c>
      <c r="L614" s="43" t="s">
        <v>32</v>
      </c>
      <c r="M614" s="42"/>
      <c r="N614" s="59">
        <v>0</v>
      </c>
      <c r="O614" s="45">
        <f t="shared" si="20"/>
        <v>0</v>
      </c>
      <c r="P614" s="16"/>
      <c r="S614" s="60">
        <v>600</v>
      </c>
      <c r="T614" s="62" t="s">
        <v>101</v>
      </c>
      <c r="U614" s="107" t="s">
        <v>29</v>
      </c>
      <c r="V614" s="80" t="s">
        <v>102</v>
      </c>
      <c r="W614" s="60" t="s">
        <v>86</v>
      </c>
      <c r="X614" s="63">
        <v>3</v>
      </c>
      <c r="Y614" s="51" t="s">
        <v>33</v>
      </c>
      <c r="Z614" s="81">
        <v>739.86719486999993</v>
      </c>
      <c r="AA614" s="53">
        <f t="shared" si="21"/>
        <v>2219.6015846099999</v>
      </c>
      <c r="AB614" s="1"/>
      <c r="AC614" s="1"/>
    </row>
    <row r="615" ht="24">
      <c r="B615" s="14"/>
      <c r="C615" s="54">
        <v>601</v>
      </c>
      <c r="D615" s="35" t="s">
        <v>120</v>
      </c>
      <c r="E615" s="97" t="s">
        <v>29</v>
      </c>
      <c r="F615" s="35"/>
      <c r="G615" s="54" t="s">
        <v>55</v>
      </c>
      <c r="H615" s="65" t="s">
        <v>31</v>
      </c>
      <c r="I615" s="57">
        <v>5</v>
      </c>
      <c r="J615" s="40" t="s">
        <v>32</v>
      </c>
      <c r="K615" s="41" t="s">
        <v>32</v>
      </c>
      <c r="L615" s="42" t="s">
        <v>32</v>
      </c>
      <c r="M615" s="43"/>
      <c r="N615" s="44">
        <v>0</v>
      </c>
      <c r="O615" s="45">
        <f t="shared" si="20"/>
        <v>0</v>
      </c>
      <c r="P615" s="16"/>
      <c r="S615" s="60">
        <v>601</v>
      </c>
      <c r="T615" s="47" t="s">
        <v>120</v>
      </c>
      <c r="U615" s="79" t="s">
        <v>29</v>
      </c>
      <c r="V615" s="60" t="s">
        <v>55</v>
      </c>
      <c r="W615" s="68" t="s">
        <v>31</v>
      </c>
      <c r="X615" s="69">
        <v>5</v>
      </c>
      <c r="Y615" s="51" t="s">
        <v>33</v>
      </c>
      <c r="Z615" s="81">
        <v>63.417173369999993</v>
      </c>
      <c r="AA615" s="53">
        <f t="shared" si="21"/>
        <v>317.08586684999995</v>
      </c>
      <c r="AB615" s="1"/>
      <c r="AC615" s="1"/>
    </row>
    <row r="616" ht="24">
      <c r="B616" s="14"/>
      <c r="C616" s="54">
        <v>602</v>
      </c>
      <c r="D616" s="144" t="s">
        <v>120</v>
      </c>
      <c r="E616" s="108" t="s">
        <v>29</v>
      </c>
      <c r="F616" s="109"/>
      <c r="G616" s="65" t="s">
        <v>55</v>
      </c>
      <c r="H616" s="54" t="s">
        <v>86</v>
      </c>
      <c r="I616" s="57">
        <v>20</v>
      </c>
      <c r="J616" s="40" t="s">
        <v>32</v>
      </c>
      <c r="K616" s="74" t="s">
        <v>32</v>
      </c>
      <c r="L616" s="43" t="s">
        <v>32</v>
      </c>
      <c r="M616" s="75"/>
      <c r="N616" s="59">
        <v>0</v>
      </c>
      <c r="O616" s="45">
        <f t="shared" si="20"/>
        <v>0</v>
      </c>
      <c r="P616" s="16"/>
      <c r="S616" s="60">
        <v>602</v>
      </c>
      <c r="T616" s="62" t="s">
        <v>120</v>
      </c>
      <c r="U616" s="107" t="s">
        <v>29</v>
      </c>
      <c r="V616" s="60" t="s">
        <v>55</v>
      </c>
      <c r="W616" s="60" t="s">
        <v>86</v>
      </c>
      <c r="X616" s="63">
        <v>20</v>
      </c>
      <c r="Y616" s="51" t="s">
        <v>33</v>
      </c>
      <c r="Z616" s="81">
        <v>63.417173369999993</v>
      </c>
      <c r="AA616" s="53">
        <f t="shared" si="21"/>
        <v>1268.3434673999998</v>
      </c>
      <c r="AB616" s="1"/>
      <c r="AC616" s="1"/>
    </row>
    <row r="617" ht="27">
      <c r="B617" s="14"/>
      <c r="C617" s="54">
        <v>603</v>
      </c>
      <c r="D617" s="35" t="s">
        <v>103</v>
      </c>
      <c r="E617" s="56" t="s">
        <v>88</v>
      </c>
      <c r="F617" s="35"/>
      <c r="G617" s="78" t="s">
        <v>104</v>
      </c>
      <c r="H617" s="65" t="s">
        <v>31</v>
      </c>
      <c r="I617" s="57">
        <v>4</v>
      </c>
      <c r="J617" s="40" t="s">
        <v>32</v>
      </c>
      <c r="K617" s="41" t="s">
        <v>32</v>
      </c>
      <c r="L617" s="42" t="s">
        <v>32</v>
      </c>
      <c r="M617" s="43"/>
      <c r="N617" s="44">
        <v>0</v>
      </c>
      <c r="O617" s="45">
        <f t="shared" si="20"/>
        <v>0</v>
      </c>
      <c r="P617" s="16"/>
      <c r="S617" s="60">
        <v>603</v>
      </c>
      <c r="T617" s="47" t="s">
        <v>103</v>
      </c>
      <c r="U617" s="62" t="s">
        <v>88</v>
      </c>
      <c r="V617" s="80" t="s">
        <v>104</v>
      </c>
      <c r="W617" s="68" t="s">
        <v>31</v>
      </c>
      <c r="X617" s="69">
        <v>4</v>
      </c>
      <c r="Y617" s="51" t="s">
        <v>33</v>
      </c>
      <c r="Z617" s="81">
        <v>200.82100594999997</v>
      </c>
      <c r="AA617" s="53">
        <f t="shared" si="21"/>
        <v>803.28402379999989</v>
      </c>
      <c r="AB617" s="1"/>
      <c r="AC617" s="1"/>
    </row>
    <row r="618" ht="24">
      <c r="B618" s="14"/>
      <c r="C618" s="54">
        <v>604</v>
      </c>
      <c r="D618" s="56" t="s">
        <v>188</v>
      </c>
      <c r="E618" s="35" t="s">
        <v>88</v>
      </c>
      <c r="F618" s="56"/>
      <c r="G618" s="110" t="s">
        <v>174</v>
      </c>
      <c r="H618" s="54" t="s">
        <v>31</v>
      </c>
      <c r="I618" s="57">
        <v>2</v>
      </c>
      <c r="J618" s="40" t="s">
        <v>32</v>
      </c>
      <c r="K618" s="58" t="s">
        <v>32</v>
      </c>
      <c r="L618" s="43" t="s">
        <v>32</v>
      </c>
      <c r="M618" s="42"/>
      <c r="N618" s="59">
        <v>0</v>
      </c>
      <c r="O618" s="45">
        <f t="shared" si="20"/>
        <v>0</v>
      </c>
      <c r="P618" s="16"/>
      <c r="S618" s="60">
        <v>604</v>
      </c>
      <c r="T618" s="62" t="s">
        <v>188</v>
      </c>
      <c r="U618" s="73" t="s">
        <v>88</v>
      </c>
      <c r="V618" s="86" t="s">
        <v>174</v>
      </c>
      <c r="W618" s="60" t="s">
        <v>31</v>
      </c>
      <c r="X618" s="63">
        <v>2</v>
      </c>
      <c r="Y618" s="51" t="s">
        <v>33</v>
      </c>
      <c r="Z618" s="119">
        <v>2536.6876236799999</v>
      </c>
      <c r="AA618" s="53">
        <f t="shared" si="21"/>
        <v>5073.3752473599998</v>
      </c>
      <c r="AB618" s="1"/>
      <c r="AC618" s="1"/>
    </row>
    <row r="619" ht="24">
      <c r="B619" s="14"/>
      <c r="C619" s="54">
        <v>605</v>
      </c>
      <c r="D619" s="35" t="s">
        <v>160</v>
      </c>
      <c r="E619" s="56" t="s">
        <v>37</v>
      </c>
      <c r="F619" s="35"/>
      <c r="G619" s="78" t="s">
        <v>161</v>
      </c>
      <c r="H619" s="65" t="s">
        <v>45</v>
      </c>
      <c r="I619" s="57">
        <v>10</v>
      </c>
      <c r="J619" s="40" t="s">
        <v>32</v>
      </c>
      <c r="K619" s="41" t="s">
        <v>32</v>
      </c>
      <c r="L619" s="42" t="s">
        <v>32</v>
      </c>
      <c r="M619" s="43"/>
      <c r="N619" s="44">
        <v>0</v>
      </c>
      <c r="O619" s="45">
        <f t="shared" si="20"/>
        <v>0</v>
      </c>
      <c r="P619" s="16"/>
      <c r="S619" s="60">
        <v>605</v>
      </c>
      <c r="T619" s="47" t="s">
        <v>160</v>
      </c>
      <c r="U619" s="62" t="s">
        <v>37</v>
      </c>
      <c r="V619" s="80" t="s">
        <v>161</v>
      </c>
      <c r="W619" s="68" t="s">
        <v>45</v>
      </c>
      <c r="X619" s="69">
        <v>10</v>
      </c>
      <c r="Y619" s="51" t="s">
        <v>33</v>
      </c>
      <c r="Z619" s="81">
        <v>253.66877959000001</v>
      </c>
      <c r="AA619" s="53">
        <f t="shared" si="21"/>
        <v>2536.6877959000003</v>
      </c>
      <c r="AB619" s="1"/>
      <c r="AC619" s="1"/>
    </row>
    <row r="620" ht="24">
      <c r="B620" s="14"/>
      <c r="C620" s="54">
        <v>606</v>
      </c>
      <c r="D620" s="56" t="s">
        <v>189</v>
      </c>
      <c r="E620" s="35" t="s">
        <v>88</v>
      </c>
      <c r="F620" s="56"/>
      <c r="G620" s="110" t="s">
        <v>174</v>
      </c>
      <c r="H620" s="54" t="s">
        <v>31</v>
      </c>
      <c r="I620" s="57">
        <v>2</v>
      </c>
      <c r="J620" s="40" t="s">
        <v>32</v>
      </c>
      <c r="K620" s="58" t="s">
        <v>32</v>
      </c>
      <c r="L620" s="43" t="s">
        <v>32</v>
      </c>
      <c r="M620" s="42"/>
      <c r="N620" s="59">
        <v>0</v>
      </c>
      <c r="O620" s="45">
        <f t="shared" si="20"/>
        <v>0</v>
      </c>
      <c r="P620" s="16"/>
      <c r="S620" s="60">
        <v>606</v>
      </c>
      <c r="T620" s="62" t="s">
        <v>189</v>
      </c>
      <c r="U620" s="73" t="s">
        <v>88</v>
      </c>
      <c r="V620" s="86" t="s">
        <v>174</v>
      </c>
      <c r="W620" s="60" t="s">
        <v>31</v>
      </c>
      <c r="X620" s="63">
        <v>2</v>
      </c>
      <c r="Y620" s="51" t="s">
        <v>33</v>
      </c>
      <c r="Z620" s="81">
        <v>528.47661697000001</v>
      </c>
      <c r="AA620" s="53">
        <f t="shared" si="21"/>
        <v>1056.95323394</v>
      </c>
      <c r="AB620" s="1"/>
      <c r="AC620" s="1"/>
    </row>
    <row r="621" ht="15">
      <c r="B621" s="14"/>
      <c r="C621" s="54">
        <v>607</v>
      </c>
      <c r="D621" s="35" t="s">
        <v>84</v>
      </c>
      <c r="E621" s="76" t="s">
        <v>29</v>
      </c>
      <c r="F621" s="77"/>
      <c r="G621" s="99" t="s">
        <v>85</v>
      </c>
      <c r="H621" s="65" t="s">
        <v>86</v>
      </c>
      <c r="I621" s="57">
        <v>92</v>
      </c>
      <c r="J621" s="40" t="s">
        <v>32</v>
      </c>
      <c r="K621" s="41" t="s">
        <v>32</v>
      </c>
      <c r="L621" s="42" t="s">
        <v>32</v>
      </c>
      <c r="M621" s="43"/>
      <c r="N621" s="44">
        <v>0</v>
      </c>
      <c r="O621" s="45">
        <f t="shared" si="20"/>
        <v>0</v>
      </c>
      <c r="P621" s="16"/>
      <c r="S621" s="60">
        <v>607</v>
      </c>
      <c r="T621" s="47" t="s">
        <v>84</v>
      </c>
      <c r="U621" s="79" t="s">
        <v>29</v>
      </c>
      <c r="V621" s="89" t="s">
        <v>85</v>
      </c>
      <c r="W621" s="68" t="s">
        <v>86</v>
      </c>
      <c r="X621" s="69">
        <v>92</v>
      </c>
      <c r="Y621" s="51" t="s">
        <v>33</v>
      </c>
      <c r="Z621" s="53">
        <v>258.32999999999998</v>
      </c>
      <c r="AA621" s="53">
        <f t="shared" si="21"/>
        <v>23766.359999999997</v>
      </c>
      <c r="AB621" s="1"/>
      <c r="AC621" s="1"/>
    </row>
    <row r="622" ht="15">
      <c r="B622" s="14"/>
      <c r="C622" s="54">
        <v>608</v>
      </c>
      <c r="D622" s="56" t="s">
        <v>84</v>
      </c>
      <c r="E622" s="77" t="s">
        <v>29</v>
      </c>
      <c r="F622" s="76"/>
      <c r="G622" s="87" t="s">
        <v>85</v>
      </c>
      <c r="H622" s="54" t="s">
        <v>86</v>
      </c>
      <c r="I622" s="57">
        <v>30</v>
      </c>
      <c r="J622" s="40" t="s">
        <v>32</v>
      </c>
      <c r="K622" s="74" t="s">
        <v>32</v>
      </c>
      <c r="L622" s="43" t="s">
        <v>32</v>
      </c>
      <c r="M622" s="75"/>
      <c r="N622" s="59">
        <v>0</v>
      </c>
      <c r="O622" s="45">
        <f t="shared" si="20"/>
        <v>0</v>
      </c>
      <c r="P622" s="16"/>
      <c r="S622" s="60">
        <v>608</v>
      </c>
      <c r="T622" s="62" t="s">
        <v>84</v>
      </c>
      <c r="U622" s="88" t="s">
        <v>29</v>
      </c>
      <c r="V622" s="89" t="s">
        <v>85</v>
      </c>
      <c r="W622" s="60" t="s">
        <v>86</v>
      </c>
      <c r="X622" s="63">
        <v>30</v>
      </c>
      <c r="Y622" s="51" t="s">
        <v>33</v>
      </c>
      <c r="Z622" s="53">
        <v>258.32999999999998</v>
      </c>
      <c r="AA622" s="53">
        <f t="shared" si="21"/>
        <v>7749.8999999999996</v>
      </c>
      <c r="AB622" s="1"/>
      <c r="AC622" s="1"/>
    </row>
    <row r="623" ht="15">
      <c r="B623" s="14"/>
      <c r="C623" s="54">
        <v>609</v>
      </c>
      <c r="D623" s="35" t="s">
        <v>137</v>
      </c>
      <c r="E623" s="56" t="s">
        <v>88</v>
      </c>
      <c r="F623" s="35"/>
      <c r="G623" s="54" t="s">
        <v>128</v>
      </c>
      <c r="H623" s="65" t="s">
        <v>31</v>
      </c>
      <c r="I623" s="57">
        <v>3</v>
      </c>
      <c r="J623" s="40" t="s">
        <v>32</v>
      </c>
      <c r="K623" s="41" t="s">
        <v>32</v>
      </c>
      <c r="L623" s="42" t="s">
        <v>32</v>
      </c>
      <c r="M623" s="43"/>
      <c r="N623" s="44">
        <v>0</v>
      </c>
      <c r="O623" s="45">
        <f t="shared" si="20"/>
        <v>0</v>
      </c>
      <c r="P623" s="16"/>
      <c r="S623" s="60">
        <v>609</v>
      </c>
      <c r="T623" s="47" t="s">
        <v>137</v>
      </c>
      <c r="U623" s="62" t="s">
        <v>88</v>
      </c>
      <c r="V623" s="60" t="s">
        <v>128</v>
      </c>
      <c r="W623" s="68" t="s">
        <v>31</v>
      </c>
      <c r="X623" s="69">
        <v>3</v>
      </c>
      <c r="Y623" s="51" t="s">
        <v>33</v>
      </c>
      <c r="Z623" s="81">
        <v>688.88</v>
      </c>
      <c r="AA623" s="53">
        <f t="shared" si="21"/>
        <v>2066.6399999999999</v>
      </c>
      <c r="AB623" s="1"/>
      <c r="AC623" s="1"/>
    </row>
    <row r="624" ht="24">
      <c r="B624" s="14"/>
      <c r="C624" s="54">
        <v>610</v>
      </c>
      <c r="D624" s="56" t="s">
        <v>171</v>
      </c>
      <c r="E624" s="35" t="s">
        <v>29</v>
      </c>
      <c r="F624" s="56"/>
      <c r="G624" s="65" t="s">
        <v>119</v>
      </c>
      <c r="H624" s="54" t="s">
        <v>31</v>
      </c>
      <c r="I624" s="57">
        <v>15</v>
      </c>
      <c r="J624" s="40" t="s">
        <v>32</v>
      </c>
      <c r="K624" s="58" t="s">
        <v>32</v>
      </c>
      <c r="L624" s="43" t="s">
        <v>32</v>
      </c>
      <c r="M624" s="42"/>
      <c r="N624" s="59">
        <v>0</v>
      </c>
      <c r="O624" s="45">
        <f t="shared" si="20"/>
        <v>0</v>
      </c>
      <c r="P624" s="16"/>
      <c r="S624" s="60">
        <v>610</v>
      </c>
      <c r="T624" s="62" t="s">
        <v>171</v>
      </c>
      <c r="U624" s="73" t="s">
        <v>29</v>
      </c>
      <c r="V624" s="60" t="s">
        <v>119</v>
      </c>
      <c r="W624" s="60" t="s">
        <v>31</v>
      </c>
      <c r="X624" s="63">
        <v>15</v>
      </c>
      <c r="Y624" s="51" t="s">
        <v>33</v>
      </c>
      <c r="Z624" s="53">
        <v>63.721399999999996</v>
      </c>
      <c r="AA624" s="53">
        <f t="shared" si="21"/>
        <v>955.82099999999991</v>
      </c>
      <c r="AB624" s="1"/>
      <c r="AC624" s="1"/>
    </row>
    <row r="625" ht="24">
      <c r="B625" s="14"/>
      <c r="C625" s="54">
        <v>611</v>
      </c>
      <c r="D625" s="35" t="s">
        <v>151</v>
      </c>
      <c r="E625" s="76" t="s">
        <v>37</v>
      </c>
      <c r="F625" s="77"/>
      <c r="G625" s="78" t="s">
        <v>152</v>
      </c>
      <c r="H625" s="65" t="s">
        <v>31</v>
      </c>
      <c r="I625" s="57">
        <v>20</v>
      </c>
      <c r="J625" s="40" t="s">
        <v>32</v>
      </c>
      <c r="K625" s="41" t="s">
        <v>32</v>
      </c>
      <c r="L625" s="42" t="s">
        <v>32</v>
      </c>
      <c r="M625" s="43"/>
      <c r="N625" s="44">
        <v>0</v>
      </c>
      <c r="O625" s="45">
        <f t="shared" si="20"/>
        <v>0</v>
      </c>
      <c r="P625" s="16"/>
      <c r="S625" s="60">
        <v>611</v>
      </c>
      <c r="T625" s="47" t="s">
        <v>151</v>
      </c>
      <c r="U625" s="79" t="s">
        <v>37</v>
      </c>
      <c r="V625" s="80" t="s">
        <v>152</v>
      </c>
      <c r="W625" s="68" t="s">
        <v>31</v>
      </c>
      <c r="X625" s="69">
        <v>20</v>
      </c>
      <c r="Y625" s="51" t="s">
        <v>33</v>
      </c>
      <c r="Z625" s="52">
        <v>654.43600000000004</v>
      </c>
      <c r="AA625" s="53">
        <f t="shared" si="21"/>
        <v>13088.720000000001</v>
      </c>
      <c r="AB625" s="1"/>
      <c r="AC625" s="1"/>
    </row>
    <row r="626" ht="24">
      <c r="B626" s="14"/>
      <c r="C626" s="54">
        <v>612</v>
      </c>
      <c r="D626" s="56" t="s">
        <v>151</v>
      </c>
      <c r="E626" s="77" t="s">
        <v>37</v>
      </c>
      <c r="F626" s="76"/>
      <c r="G626" s="100" t="s">
        <v>152</v>
      </c>
      <c r="H626" s="54" t="s">
        <v>92</v>
      </c>
      <c r="I626" s="57">
        <v>4</v>
      </c>
      <c r="J626" s="40" t="s">
        <v>32</v>
      </c>
      <c r="K626" s="58" t="s">
        <v>32</v>
      </c>
      <c r="L626" s="43" t="s">
        <v>32</v>
      </c>
      <c r="M626" s="42"/>
      <c r="N626" s="59">
        <v>0</v>
      </c>
      <c r="O626" s="45">
        <f t="shared" si="20"/>
        <v>0</v>
      </c>
      <c r="P626" s="16"/>
      <c r="S626" s="60">
        <v>612</v>
      </c>
      <c r="T626" s="62" t="s">
        <v>151</v>
      </c>
      <c r="U626" s="88" t="s">
        <v>37</v>
      </c>
      <c r="V626" s="80" t="s">
        <v>152</v>
      </c>
      <c r="W626" s="60" t="s">
        <v>92</v>
      </c>
      <c r="X626" s="63">
        <v>4</v>
      </c>
      <c r="Y626" s="51" t="s">
        <v>33</v>
      </c>
      <c r="Z626" s="52">
        <v>654.43600000000004</v>
      </c>
      <c r="AA626" s="53">
        <f t="shared" si="21"/>
        <v>2617.7440000000001</v>
      </c>
      <c r="AB626" s="1"/>
      <c r="AC626" s="1"/>
    </row>
    <row r="627" ht="24">
      <c r="B627" s="14"/>
      <c r="C627" s="54">
        <v>613</v>
      </c>
      <c r="D627" s="35" t="s">
        <v>95</v>
      </c>
      <c r="E627" s="56" t="s">
        <v>88</v>
      </c>
      <c r="F627" s="35"/>
      <c r="G627" s="78" t="s">
        <v>94</v>
      </c>
      <c r="H627" s="65" t="s">
        <v>86</v>
      </c>
      <c r="I627" s="57">
        <v>40</v>
      </c>
      <c r="J627" s="40" t="s">
        <v>32</v>
      </c>
      <c r="K627" s="41" t="s">
        <v>32</v>
      </c>
      <c r="L627" s="42" t="s">
        <v>32</v>
      </c>
      <c r="M627" s="43"/>
      <c r="N627" s="44">
        <v>0</v>
      </c>
      <c r="O627" s="45">
        <f t="shared" si="20"/>
        <v>0</v>
      </c>
      <c r="P627" s="16"/>
      <c r="S627" s="60">
        <v>613</v>
      </c>
      <c r="T627" s="47" t="s">
        <v>95</v>
      </c>
      <c r="U627" s="62" t="s">
        <v>88</v>
      </c>
      <c r="V627" s="80" t="s">
        <v>94</v>
      </c>
      <c r="W627" s="68" t="s">
        <v>86</v>
      </c>
      <c r="X627" s="69">
        <v>40</v>
      </c>
      <c r="Y627" s="51" t="s">
        <v>33</v>
      </c>
      <c r="Z627" s="53">
        <v>90.415499999999994</v>
      </c>
      <c r="AA627" s="53">
        <f t="shared" si="21"/>
        <v>3616.6199999999999</v>
      </c>
      <c r="AB627" s="1"/>
      <c r="AC627" s="1"/>
    </row>
    <row r="628" ht="24">
      <c r="B628" s="14"/>
      <c r="C628" s="54">
        <v>614</v>
      </c>
      <c r="D628" s="54" t="s">
        <v>110</v>
      </c>
      <c r="E628" s="35" t="s">
        <v>88</v>
      </c>
      <c r="F628" s="56"/>
      <c r="G628" s="65" t="s">
        <v>111</v>
      </c>
      <c r="H628" s="54" t="s">
        <v>86</v>
      </c>
      <c r="I628" s="57">
        <v>5</v>
      </c>
      <c r="J628" s="40" t="s">
        <v>32</v>
      </c>
      <c r="K628" s="74" t="s">
        <v>32</v>
      </c>
      <c r="L628" s="43" t="s">
        <v>32</v>
      </c>
      <c r="M628" s="75"/>
      <c r="N628" s="59">
        <v>0</v>
      </c>
      <c r="O628" s="45">
        <f t="shared" si="20"/>
        <v>0</v>
      </c>
      <c r="P628" s="16"/>
      <c r="S628" s="60">
        <v>614</v>
      </c>
      <c r="T628" s="60" t="s">
        <v>110</v>
      </c>
      <c r="U628" s="73" t="s">
        <v>88</v>
      </c>
      <c r="V628" s="60" t="s">
        <v>111</v>
      </c>
      <c r="W628" s="60" t="s">
        <v>86</v>
      </c>
      <c r="X628" s="63">
        <v>5</v>
      </c>
      <c r="Y628" s="51" t="s">
        <v>33</v>
      </c>
      <c r="Z628" s="81">
        <v>148.72979476999998</v>
      </c>
      <c r="AA628" s="53">
        <f t="shared" si="21"/>
        <v>743.64897384999995</v>
      </c>
      <c r="AB628" s="1"/>
      <c r="AC628" s="1"/>
    </row>
    <row r="629" ht="24">
      <c r="B629" s="14"/>
      <c r="C629" s="54">
        <v>615</v>
      </c>
      <c r="D629" s="35" t="s">
        <v>166</v>
      </c>
      <c r="E629" s="56" t="s">
        <v>29</v>
      </c>
      <c r="F629" s="35"/>
      <c r="G629" s="78" t="s">
        <v>119</v>
      </c>
      <c r="H629" s="65" t="s">
        <v>31</v>
      </c>
      <c r="I629" s="57">
        <v>3</v>
      </c>
      <c r="J629" s="40" t="s">
        <v>32</v>
      </c>
      <c r="K629" s="41" t="s">
        <v>32</v>
      </c>
      <c r="L629" s="42" t="s">
        <v>32</v>
      </c>
      <c r="M629" s="43"/>
      <c r="N629" s="44">
        <v>0</v>
      </c>
      <c r="O629" s="45">
        <f t="shared" si="20"/>
        <v>0</v>
      </c>
      <c r="P629" s="16"/>
      <c r="S629" s="60">
        <v>615</v>
      </c>
      <c r="T629" s="47" t="s">
        <v>166</v>
      </c>
      <c r="U629" s="62" t="s">
        <v>29</v>
      </c>
      <c r="V629" s="80" t="s">
        <v>119</v>
      </c>
      <c r="W629" s="68" t="s">
        <v>31</v>
      </c>
      <c r="X629" s="69">
        <v>3</v>
      </c>
      <c r="Y629" s="51" t="s">
        <v>33</v>
      </c>
      <c r="Z629" s="81">
        <v>480.43317856000004</v>
      </c>
      <c r="AA629" s="53">
        <f t="shared" si="21"/>
        <v>1441.2995356800002</v>
      </c>
      <c r="AB629" s="1"/>
      <c r="AC629" s="1"/>
    </row>
    <row r="630" ht="15">
      <c r="B630" s="14"/>
      <c r="C630" s="54">
        <v>616</v>
      </c>
      <c r="D630" s="56" t="s">
        <v>166</v>
      </c>
      <c r="E630" s="35" t="s">
        <v>29</v>
      </c>
      <c r="F630" s="56"/>
      <c r="G630" s="100" t="s">
        <v>119</v>
      </c>
      <c r="H630" s="54" t="s">
        <v>31</v>
      </c>
      <c r="I630" s="57">
        <v>1</v>
      </c>
      <c r="J630" s="40" t="s">
        <v>32</v>
      </c>
      <c r="K630" s="58" t="s">
        <v>32</v>
      </c>
      <c r="L630" s="43" t="s">
        <v>32</v>
      </c>
      <c r="M630" s="42"/>
      <c r="N630" s="59">
        <v>0</v>
      </c>
      <c r="O630" s="45">
        <f t="shared" si="20"/>
        <v>0</v>
      </c>
      <c r="P630" s="16"/>
      <c r="S630" s="60">
        <v>616</v>
      </c>
      <c r="T630" s="62" t="s">
        <v>166</v>
      </c>
      <c r="U630" s="73" t="s">
        <v>29</v>
      </c>
      <c r="V630" s="80" t="s">
        <v>119</v>
      </c>
      <c r="W630" s="60" t="s">
        <v>31</v>
      </c>
      <c r="X630" s="63">
        <v>1</v>
      </c>
      <c r="Y630" s="51" t="s">
        <v>33</v>
      </c>
      <c r="Z630" s="81">
        <v>480.43317856000004</v>
      </c>
      <c r="AA630" s="53">
        <f t="shared" si="21"/>
        <v>480.43317856000004</v>
      </c>
      <c r="AB630" s="1"/>
      <c r="AC630" s="1"/>
    </row>
    <row r="631" ht="24">
      <c r="B631" s="14"/>
      <c r="C631" s="54">
        <v>617</v>
      </c>
      <c r="D631" s="35" t="s">
        <v>132</v>
      </c>
      <c r="E631" s="56" t="s">
        <v>88</v>
      </c>
      <c r="F631" s="35"/>
      <c r="G631" s="99" t="s">
        <v>128</v>
      </c>
      <c r="H631" s="65" t="s">
        <v>31</v>
      </c>
      <c r="I631" s="57">
        <v>2</v>
      </c>
      <c r="J631" s="40" t="s">
        <v>32</v>
      </c>
      <c r="K631" s="41" t="s">
        <v>32</v>
      </c>
      <c r="L631" s="42" t="s">
        <v>32</v>
      </c>
      <c r="M631" s="43"/>
      <c r="N631" s="44">
        <v>0</v>
      </c>
      <c r="O631" s="45">
        <f t="shared" si="20"/>
        <v>0</v>
      </c>
      <c r="P631" s="16"/>
      <c r="S631" s="60">
        <v>617</v>
      </c>
      <c r="T631" s="47" t="s">
        <v>132</v>
      </c>
      <c r="U631" s="62" t="s">
        <v>88</v>
      </c>
      <c r="V631" s="89" t="s">
        <v>128</v>
      </c>
      <c r="W631" s="68" t="s">
        <v>31</v>
      </c>
      <c r="X631" s="69">
        <v>2</v>
      </c>
      <c r="Y631" s="51" t="s">
        <v>33</v>
      </c>
      <c r="Z631" s="52">
        <v>645.82499999999993</v>
      </c>
      <c r="AA631" s="53">
        <f t="shared" si="21"/>
        <v>1291.6499999999999</v>
      </c>
      <c r="AB631" s="1"/>
      <c r="AC631" s="1"/>
    </row>
    <row r="632" ht="24">
      <c r="B632" s="14"/>
      <c r="C632" s="54">
        <v>618</v>
      </c>
      <c r="D632" s="56" t="s">
        <v>141</v>
      </c>
      <c r="E632" s="35" t="s">
        <v>88</v>
      </c>
      <c r="F632" s="56"/>
      <c r="G632" s="65" t="s">
        <v>142</v>
      </c>
      <c r="H632" s="54" t="s">
        <v>92</v>
      </c>
      <c r="I632" s="57">
        <v>235</v>
      </c>
      <c r="J632" s="40" t="s">
        <v>32</v>
      </c>
      <c r="K632" s="58" t="s">
        <v>32</v>
      </c>
      <c r="L632" s="43" t="s">
        <v>32</v>
      </c>
      <c r="M632" s="42"/>
      <c r="N632" s="59">
        <v>0</v>
      </c>
      <c r="O632" s="45">
        <f t="shared" si="20"/>
        <v>0</v>
      </c>
      <c r="P632" s="16"/>
      <c r="S632" s="60">
        <v>618</v>
      </c>
      <c r="T632" s="62" t="s">
        <v>141</v>
      </c>
      <c r="U632" s="73" t="s">
        <v>88</v>
      </c>
      <c r="V632" s="60" t="s">
        <v>142</v>
      </c>
      <c r="W632" s="60" t="s">
        <v>92</v>
      </c>
      <c r="X632" s="63">
        <v>235</v>
      </c>
      <c r="Y632" s="51" t="s">
        <v>33</v>
      </c>
      <c r="Z632" s="53">
        <v>64.582499999999996</v>
      </c>
      <c r="AA632" s="53">
        <f t="shared" si="21"/>
        <v>15176.887499999999</v>
      </c>
      <c r="AB632" s="1"/>
      <c r="AC632" s="1"/>
    </row>
    <row r="633" ht="15">
      <c r="B633" s="14"/>
      <c r="C633" s="54">
        <v>619</v>
      </c>
      <c r="D633" s="35" t="s">
        <v>118</v>
      </c>
      <c r="E633" s="56" t="s">
        <v>88</v>
      </c>
      <c r="F633" s="35"/>
      <c r="G633" s="99" t="s">
        <v>131</v>
      </c>
      <c r="H633" s="65" t="s">
        <v>31</v>
      </c>
      <c r="I633" s="57">
        <v>25</v>
      </c>
      <c r="J633" s="40" t="s">
        <v>32</v>
      </c>
      <c r="K633" s="41" t="s">
        <v>32</v>
      </c>
      <c r="L633" s="42" t="s">
        <v>32</v>
      </c>
      <c r="M633" s="43"/>
      <c r="N633" s="44">
        <v>0</v>
      </c>
      <c r="O633" s="45">
        <f t="shared" si="20"/>
        <v>0</v>
      </c>
      <c r="P633" s="16"/>
      <c r="S633" s="60">
        <v>619</v>
      </c>
      <c r="T633" s="47" t="s">
        <v>118</v>
      </c>
      <c r="U633" s="62" t="s">
        <v>88</v>
      </c>
      <c r="V633" s="89" t="s">
        <v>131</v>
      </c>
      <c r="W633" s="68" t="s">
        <v>31</v>
      </c>
      <c r="X633" s="69">
        <v>25</v>
      </c>
      <c r="Y633" s="51" t="s">
        <v>33</v>
      </c>
      <c r="Z633" s="53">
        <v>400</v>
      </c>
      <c r="AA633" s="53">
        <f t="shared" si="21"/>
        <v>10000</v>
      </c>
      <c r="AB633" s="1"/>
      <c r="AC633" s="1"/>
    </row>
    <row r="634" ht="15">
      <c r="B634" s="14"/>
      <c r="C634" s="54">
        <v>620</v>
      </c>
      <c r="D634" s="56" t="s">
        <v>36</v>
      </c>
      <c r="E634" s="66" t="s">
        <v>37</v>
      </c>
      <c r="F634" s="57"/>
      <c r="G634" s="65" t="s">
        <v>38</v>
      </c>
      <c r="H634" s="54" t="s">
        <v>39</v>
      </c>
      <c r="I634" s="57">
        <v>20</v>
      </c>
      <c r="J634" s="40" t="s">
        <v>32</v>
      </c>
      <c r="K634" s="74" t="s">
        <v>32</v>
      </c>
      <c r="L634" s="43" t="s">
        <v>32</v>
      </c>
      <c r="M634" s="75"/>
      <c r="N634" s="59">
        <v>0</v>
      </c>
      <c r="O634" s="45">
        <f t="shared" si="20"/>
        <v>0</v>
      </c>
      <c r="P634" s="16"/>
      <c r="S634" s="60">
        <v>620</v>
      </c>
      <c r="T634" s="62" t="s">
        <v>36</v>
      </c>
      <c r="U634" s="71" t="s">
        <v>37</v>
      </c>
      <c r="V634" s="60" t="s">
        <v>38</v>
      </c>
      <c r="W634" s="60" t="s">
        <v>39</v>
      </c>
      <c r="X634" s="63">
        <v>20</v>
      </c>
      <c r="Y634" s="51" t="s">
        <v>33</v>
      </c>
      <c r="Z634" s="52">
        <v>700</v>
      </c>
      <c r="AA634" s="53">
        <f t="shared" si="21"/>
        <v>14000</v>
      </c>
      <c r="AB634" s="1"/>
      <c r="AC634" s="1"/>
    </row>
    <row r="635" ht="24">
      <c r="B635" s="14"/>
      <c r="C635" s="54">
        <v>621</v>
      </c>
      <c r="D635" s="35" t="s">
        <v>190</v>
      </c>
      <c r="E635" s="56" t="s">
        <v>29</v>
      </c>
      <c r="F635" s="35"/>
      <c r="G635" s="54" t="s">
        <v>119</v>
      </c>
      <c r="H635" s="65" t="s">
        <v>31</v>
      </c>
      <c r="I635" s="57">
        <v>3</v>
      </c>
      <c r="J635" s="40" t="s">
        <v>32</v>
      </c>
      <c r="K635" s="41" t="s">
        <v>32</v>
      </c>
      <c r="L635" s="42" t="s">
        <v>32</v>
      </c>
      <c r="M635" s="43"/>
      <c r="N635" s="44">
        <v>0</v>
      </c>
      <c r="O635" s="45">
        <f t="shared" si="20"/>
        <v>0</v>
      </c>
      <c r="P635" s="16"/>
      <c r="S635" s="60">
        <v>621</v>
      </c>
      <c r="T635" s="47" t="s">
        <v>190</v>
      </c>
      <c r="U635" s="62" t="s">
        <v>29</v>
      </c>
      <c r="V635" s="60" t="s">
        <v>119</v>
      </c>
      <c r="W635" s="68" t="s">
        <v>31</v>
      </c>
      <c r="X635" s="69">
        <v>3</v>
      </c>
      <c r="Y635" s="51" t="s">
        <v>33</v>
      </c>
      <c r="Z635" s="53">
        <v>1595.4200000000001</v>
      </c>
      <c r="AA635" s="53">
        <f t="shared" si="21"/>
        <v>4786.2600000000002</v>
      </c>
      <c r="AB635" s="1"/>
      <c r="AC635" s="1"/>
    </row>
    <row r="636" ht="15">
      <c r="B636" s="14"/>
      <c r="C636" s="54">
        <v>622</v>
      </c>
      <c r="D636" s="56" t="s">
        <v>127</v>
      </c>
      <c r="E636" s="77" t="s">
        <v>88</v>
      </c>
      <c r="F636" s="76"/>
      <c r="G636" s="87" t="s">
        <v>128</v>
      </c>
      <c r="H636" s="54" t="s">
        <v>31</v>
      </c>
      <c r="I636" s="57">
        <v>5</v>
      </c>
      <c r="J636" s="40" t="s">
        <v>32</v>
      </c>
      <c r="K636" s="58" t="s">
        <v>32</v>
      </c>
      <c r="L636" s="43" t="s">
        <v>32</v>
      </c>
      <c r="M636" s="42"/>
      <c r="N636" s="59">
        <v>0</v>
      </c>
      <c r="O636" s="45">
        <f t="shared" si="20"/>
        <v>0</v>
      </c>
      <c r="P636" s="16"/>
      <c r="S636" s="60">
        <v>622</v>
      </c>
      <c r="T636" s="62" t="s">
        <v>127</v>
      </c>
      <c r="U636" s="88" t="s">
        <v>88</v>
      </c>
      <c r="V636" s="89" t="s">
        <v>128</v>
      </c>
      <c r="W636" s="60" t="s">
        <v>31</v>
      </c>
      <c r="X636" s="63">
        <v>5</v>
      </c>
      <c r="Y636" s="51" t="s">
        <v>33</v>
      </c>
      <c r="Z636" s="81">
        <v>329.76935319</v>
      </c>
      <c r="AA636" s="53">
        <f t="shared" si="21"/>
        <v>1648.84676595</v>
      </c>
      <c r="AB636" s="1"/>
      <c r="AC636" s="1"/>
    </row>
    <row r="637" ht="15">
      <c r="B637" s="14"/>
      <c r="C637" s="54">
        <v>623</v>
      </c>
      <c r="D637" s="35" t="s">
        <v>107</v>
      </c>
      <c r="E637" s="97" t="s">
        <v>29</v>
      </c>
      <c r="F637" s="35"/>
      <c r="G637" s="54" t="s">
        <v>108</v>
      </c>
      <c r="H637" s="65" t="s">
        <v>31</v>
      </c>
      <c r="I637" s="57">
        <v>2</v>
      </c>
      <c r="J637" s="40" t="s">
        <v>32</v>
      </c>
      <c r="K637" s="41" t="s">
        <v>32</v>
      </c>
      <c r="L637" s="42" t="s">
        <v>32</v>
      </c>
      <c r="M637" s="43"/>
      <c r="N637" s="44">
        <v>0</v>
      </c>
      <c r="O637" s="45">
        <f t="shared" si="20"/>
        <v>0</v>
      </c>
      <c r="P637" s="16"/>
      <c r="S637" s="60">
        <v>623</v>
      </c>
      <c r="T637" s="47" t="s">
        <v>107</v>
      </c>
      <c r="U637" s="79" t="s">
        <v>29</v>
      </c>
      <c r="V637" s="60" t="s">
        <v>108</v>
      </c>
      <c r="W637" s="68" t="s">
        <v>31</v>
      </c>
      <c r="X637" s="69">
        <v>2</v>
      </c>
      <c r="Y637" s="51" t="s">
        <v>33</v>
      </c>
      <c r="Z637" s="53">
        <v>5412.0135</v>
      </c>
      <c r="AA637" s="53">
        <f t="shared" si="21"/>
        <v>10824.027</v>
      </c>
      <c r="AB637" s="1"/>
      <c r="AC637" s="1"/>
    </row>
    <row r="638" ht="24">
      <c r="B638" s="14"/>
      <c r="C638" s="54">
        <v>624</v>
      </c>
      <c r="D638" s="56" t="s">
        <v>157</v>
      </c>
      <c r="E638" s="77" t="s">
        <v>29</v>
      </c>
      <c r="F638" s="76"/>
      <c r="G638" s="110" t="s">
        <v>147</v>
      </c>
      <c r="H638" s="54" t="s">
        <v>31</v>
      </c>
      <c r="I638" s="57">
        <v>10</v>
      </c>
      <c r="J638" s="40" t="s">
        <v>32</v>
      </c>
      <c r="K638" s="58" t="s">
        <v>32</v>
      </c>
      <c r="L638" s="43" t="s">
        <v>32</v>
      </c>
      <c r="M638" s="42"/>
      <c r="N638" s="59">
        <v>0</v>
      </c>
      <c r="O638" s="45">
        <f t="shared" si="20"/>
        <v>0</v>
      </c>
      <c r="P638" s="16"/>
      <c r="S638" s="60">
        <v>624</v>
      </c>
      <c r="T638" s="62" t="s">
        <v>157</v>
      </c>
      <c r="U638" s="88" t="s">
        <v>29</v>
      </c>
      <c r="V638" s="86" t="s">
        <v>147</v>
      </c>
      <c r="W638" s="60" t="s">
        <v>31</v>
      </c>
      <c r="X638" s="63">
        <v>10</v>
      </c>
      <c r="Y638" s="51" t="s">
        <v>33</v>
      </c>
      <c r="Z638" s="81">
        <v>1950</v>
      </c>
      <c r="AA638" s="53">
        <f t="shared" si="21"/>
        <v>19500</v>
      </c>
      <c r="AB638" s="1"/>
      <c r="AC638" s="1"/>
    </row>
    <row r="639" ht="15">
      <c r="B639" s="14"/>
      <c r="C639" s="54">
        <v>625</v>
      </c>
      <c r="D639" s="35" t="s">
        <v>169</v>
      </c>
      <c r="E639" s="97" t="s">
        <v>29</v>
      </c>
      <c r="F639" s="35"/>
      <c r="G639" s="54" t="s">
        <v>55</v>
      </c>
      <c r="H639" s="65" t="s">
        <v>31</v>
      </c>
      <c r="I639" s="57">
        <v>5</v>
      </c>
      <c r="J639" s="40" t="s">
        <v>32</v>
      </c>
      <c r="K639" s="41" t="s">
        <v>32</v>
      </c>
      <c r="L639" s="42" t="s">
        <v>32</v>
      </c>
      <c r="M639" s="43"/>
      <c r="N639" s="44">
        <v>0</v>
      </c>
      <c r="O639" s="45">
        <f t="shared" si="20"/>
        <v>0</v>
      </c>
      <c r="P639" s="16"/>
      <c r="S639" s="60">
        <v>625</v>
      </c>
      <c r="T639" s="47" t="s">
        <v>169</v>
      </c>
      <c r="U639" s="79" t="s">
        <v>29</v>
      </c>
      <c r="V639" s="60" t="s">
        <v>55</v>
      </c>
      <c r="W639" s="68" t="s">
        <v>31</v>
      </c>
      <c r="X639" s="69">
        <v>5</v>
      </c>
      <c r="Y639" s="51" t="s">
        <v>33</v>
      </c>
      <c r="Z639" s="81">
        <v>2997.87263394</v>
      </c>
      <c r="AA639" s="53">
        <f t="shared" si="21"/>
        <v>14989.3631697</v>
      </c>
      <c r="AB639" s="1"/>
      <c r="AC639" s="1"/>
    </row>
    <row r="640" ht="15">
      <c r="B640" s="14"/>
      <c r="C640" s="54">
        <v>626</v>
      </c>
      <c r="D640" s="56" t="s">
        <v>136</v>
      </c>
      <c r="E640" s="35" t="s">
        <v>88</v>
      </c>
      <c r="F640" s="56"/>
      <c r="G640" s="100" t="s">
        <v>128</v>
      </c>
      <c r="H640" s="54" t="s">
        <v>31</v>
      </c>
      <c r="I640" s="57">
        <v>2</v>
      </c>
      <c r="J640" s="40" t="s">
        <v>32</v>
      </c>
      <c r="K640" s="74" t="s">
        <v>32</v>
      </c>
      <c r="L640" s="43" t="s">
        <v>32</v>
      </c>
      <c r="M640" s="75"/>
      <c r="N640" s="59">
        <v>0</v>
      </c>
      <c r="O640" s="45">
        <f t="shared" si="20"/>
        <v>0</v>
      </c>
      <c r="P640" s="16"/>
      <c r="S640" s="60">
        <v>626</v>
      </c>
      <c r="T640" s="62" t="s">
        <v>136</v>
      </c>
      <c r="U640" s="73" t="s">
        <v>88</v>
      </c>
      <c r="V640" s="80" t="s">
        <v>128</v>
      </c>
      <c r="W640" s="60" t="s">
        <v>31</v>
      </c>
      <c r="X640" s="63">
        <v>2</v>
      </c>
      <c r="Y640" s="51" t="s">
        <v>33</v>
      </c>
      <c r="Z640" s="81">
        <v>650</v>
      </c>
      <c r="AA640" s="53">
        <f t="shared" si="21"/>
        <v>1300</v>
      </c>
      <c r="AB640" s="1"/>
      <c r="AC640" s="1"/>
    </row>
    <row r="641" ht="15">
      <c r="B641" s="14"/>
      <c r="C641" s="54">
        <v>627</v>
      </c>
      <c r="D641" s="35" t="s">
        <v>136</v>
      </c>
      <c r="E641" s="56" t="s">
        <v>88</v>
      </c>
      <c r="F641" s="35"/>
      <c r="G641" s="78" t="s">
        <v>128</v>
      </c>
      <c r="H641" s="65" t="s">
        <v>31</v>
      </c>
      <c r="I641" s="57">
        <v>4</v>
      </c>
      <c r="J641" s="40" t="s">
        <v>32</v>
      </c>
      <c r="K641" s="41" t="s">
        <v>32</v>
      </c>
      <c r="L641" s="42" t="s">
        <v>32</v>
      </c>
      <c r="M641" s="43"/>
      <c r="N641" s="44">
        <v>0</v>
      </c>
      <c r="O641" s="45">
        <f t="shared" si="20"/>
        <v>0</v>
      </c>
      <c r="P641" s="16"/>
      <c r="S641" s="60">
        <v>627</v>
      </c>
      <c r="T641" s="47" t="s">
        <v>136</v>
      </c>
      <c r="U641" s="62" t="s">
        <v>88</v>
      </c>
      <c r="V641" s="80" t="s">
        <v>128</v>
      </c>
      <c r="W641" s="68" t="s">
        <v>31</v>
      </c>
      <c r="X641" s="69">
        <v>4</v>
      </c>
      <c r="Y641" s="51" t="s">
        <v>33</v>
      </c>
      <c r="Z641" s="81">
        <v>650</v>
      </c>
      <c r="AA641" s="53">
        <f t="shared" si="21"/>
        <v>2600</v>
      </c>
      <c r="AB641" s="1"/>
      <c r="AC641" s="1"/>
    </row>
    <row r="642" ht="15">
      <c r="B642" s="14"/>
      <c r="C642" s="54">
        <v>628</v>
      </c>
      <c r="D642" s="56" t="s">
        <v>146</v>
      </c>
      <c r="E642" s="77" t="s">
        <v>29</v>
      </c>
      <c r="F642" s="76"/>
      <c r="G642" s="110" t="s">
        <v>147</v>
      </c>
      <c r="H642" s="54" t="s">
        <v>86</v>
      </c>
      <c r="I642" s="57">
        <v>2</v>
      </c>
      <c r="J642" s="102" t="s">
        <v>32</v>
      </c>
      <c r="K642" s="58" t="s">
        <v>32</v>
      </c>
      <c r="L642" s="75" t="s">
        <v>32</v>
      </c>
      <c r="M642" s="42"/>
      <c r="N642" s="103">
        <v>0</v>
      </c>
      <c r="O642" s="45">
        <f t="shared" si="20"/>
        <v>0</v>
      </c>
      <c r="P642" s="16"/>
      <c r="S642" s="60">
        <v>628</v>
      </c>
      <c r="T642" s="62" t="s">
        <v>146</v>
      </c>
      <c r="U642" s="88" t="s">
        <v>29</v>
      </c>
      <c r="V642" s="86" t="s">
        <v>147</v>
      </c>
      <c r="W642" s="60" t="s">
        <v>86</v>
      </c>
      <c r="X642" s="63">
        <v>2</v>
      </c>
      <c r="Y642" s="51" t="s">
        <v>33</v>
      </c>
      <c r="Z642" s="52">
        <v>1340.7327</v>
      </c>
      <c r="AA642" s="53">
        <f t="shared" si="21"/>
        <v>2681.4654</v>
      </c>
      <c r="AB642" s="1"/>
      <c r="AC642" s="1"/>
    </row>
    <row r="643" ht="15">
      <c r="B643" s="14"/>
      <c r="C643" s="54">
        <v>629</v>
      </c>
      <c r="D643" s="35" t="s">
        <v>84</v>
      </c>
      <c r="E643" s="76" t="s">
        <v>29</v>
      </c>
      <c r="F643" s="77"/>
      <c r="G643" s="99" t="s">
        <v>85</v>
      </c>
      <c r="H643" s="65" t="s">
        <v>86</v>
      </c>
      <c r="I643" s="57">
        <v>1</v>
      </c>
      <c r="J643" s="104" t="s">
        <v>32</v>
      </c>
      <c r="K643" s="41" t="s">
        <v>32</v>
      </c>
      <c r="L643" s="105" t="s">
        <v>32</v>
      </c>
      <c r="M643" s="43"/>
      <c r="N643" s="106">
        <v>0</v>
      </c>
      <c r="O643" s="45">
        <f t="shared" si="20"/>
        <v>0</v>
      </c>
      <c r="P643" s="16"/>
      <c r="S643" s="60">
        <v>629</v>
      </c>
      <c r="T643" s="47" t="s">
        <v>84</v>
      </c>
      <c r="U643" s="79" t="s">
        <v>29</v>
      </c>
      <c r="V643" s="89" t="s">
        <v>85</v>
      </c>
      <c r="W643" s="68" t="s">
        <v>86</v>
      </c>
      <c r="X643" s="69">
        <v>1</v>
      </c>
      <c r="Y643" s="51" t="s">
        <v>33</v>
      </c>
      <c r="Z643" s="53">
        <v>258.32999999999998</v>
      </c>
      <c r="AA643" s="53">
        <f t="shared" si="21"/>
        <v>258.32999999999998</v>
      </c>
      <c r="AB643" s="1"/>
      <c r="AC643" s="1"/>
    </row>
    <row r="644" ht="15">
      <c r="B644" s="14"/>
      <c r="C644" s="54">
        <v>630</v>
      </c>
      <c r="D644" s="56" t="s">
        <v>84</v>
      </c>
      <c r="E644" s="77" t="s">
        <v>29</v>
      </c>
      <c r="F644" s="76"/>
      <c r="G644" s="87" t="s">
        <v>85</v>
      </c>
      <c r="H644" s="54" t="s">
        <v>86</v>
      </c>
      <c r="I644" s="57">
        <v>10</v>
      </c>
      <c r="J644" s="40" t="s">
        <v>32</v>
      </c>
      <c r="K644" s="58" t="s">
        <v>32</v>
      </c>
      <c r="L644" s="43" t="s">
        <v>32</v>
      </c>
      <c r="M644" s="42"/>
      <c r="N644" s="59">
        <v>0</v>
      </c>
      <c r="O644" s="45">
        <f t="shared" si="20"/>
        <v>0</v>
      </c>
      <c r="P644" s="16"/>
      <c r="S644" s="60">
        <v>630</v>
      </c>
      <c r="T644" s="62" t="s">
        <v>84</v>
      </c>
      <c r="U644" s="88" t="s">
        <v>29</v>
      </c>
      <c r="V644" s="89" t="s">
        <v>85</v>
      </c>
      <c r="W644" s="60" t="s">
        <v>86</v>
      </c>
      <c r="X644" s="63">
        <v>10</v>
      </c>
      <c r="Y644" s="51" t="s">
        <v>33</v>
      </c>
      <c r="Z644" s="53">
        <v>258.32999999999998</v>
      </c>
      <c r="AA644" s="53">
        <f t="shared" si="21"/>
        <v>2583.2999999999997</v>
      </c>
      <c r="AB644" s="1"/>
      <c r="AC644" s="1"/>
    </row>
    <row r="645" ht="15">
      <c r="B645" s="14"/>
      <c r="C645" s="54">
        <v>631</v>
      </c>
      <c r="D645" s="35" t="s">
        <v>84</v>
      </c>
      <c r="E645" s="76" t="s">
        <v>29</v>
      </c>
      <c r="F645" s="77"/>
      <c r="G645" s="99" t="s">
        <v>85</v>
      </c>
      <c r="H645" s="65" t="s">
        <v>86</v>
      </c>
      <c r="I645" s="57">
        <v>12</v>
      </c>
      <c r="J645" s="40" t="s">
        <v>32</v>
      </c>
      <c r="K645" s="41" t="s">
        <v>32</v>
      </c>
      <c r="L645" s="42" t="s">
        <v>32</v>
      </c>
      <c r="M645" s="43"/>
      <c r="N645" s="44">
        <v>0</v>
      </c>
      <c r="O645" s="45">
        <f t="shared" si="20"/>
        <v>0</v>
      </c>
      <c r="P645" s="16"/>
      <c r="S645" s="60">
        <v>631</v>
      </c>
      <c r="T645" s="47" t="s">
        <v>84</v>
      </c>
      <c r="U645" s="79" t="s">
        <v>29</v>
      </c>
      <c r="V645" s="89" t="s">
        <v>85</v>
      </c>
      <c r="W645" s="68" t="s">
        <v>86</v>
      </c>
      <c r="X645" s="69">
        <v>12</v>
      </c>
      <c r="Y645" s="51" t="s">
        <v>33</v>
      </c>
      <c r="Z645" s="53">
        <v>258.32999999999998</v>
      </c>
      <c r="AA645" s="53">
        <f t="shared" si="21"/>
        <v>3099.96</v>
      </c>
      <c r="AB645" s="1"/>
      <c r="AC645" s="1"/>
    </row>
    <row r="646" ht="15">
      <c r="B646" s="14"/>
      <c r="C646" s="54">
        <v>632</v>
      </c>
      <c r="D646" s="144" t="s">
        <v>191</v>
      </c>
      <c r="E646" s="108" t="s">
        <v>29</v>
      </c>
      <c r="F646" s="145"/>
      <c r="G646" s="110" t="s">
        <v>55</v>
      </c>
      <c r="H646" s="54" t="s">
        <v>31</v>
      </c>
      <c r="I646" s="57">
        <v>15</v>
      </c>
      <c r="J646" s="40" t="s">
        <v>32</v>
      </c>
      <c r="K646" s="58" t="s">
        <v>32</v>
      </c>
      <c r="L646" s="43" t="s">
        <v>32</v>
      </c>
      <c r="M646" s="42"/>
      <c r="N646" s="59">
        <v>0</v>
      </c>
      <c r="O646" s="45">
        <f t="shared" si="20"/>
        <v>0</v>
      </c>
      <c r="P646" s="16"/>
      <c r="S646" s="60">
        <v>632</v>
      </c>
      <c r="T646" s="62" t="s">
        <v>191</v>
      </c>
      <c r="U646" s="107" t="s">
        <v>29</v>
      </c>
      <c r="V646" s="86" t="s">
        <v>55</v>
      </c>
      <c r="W646" s="60" t="s">
        <v>31</v>
      </c>
      <c r="X646" s="63">
        <v>15</v>
      </c>
      <c r="Y646" s="51" t="s">
        <v>33</v>
      </c>
      <c r="Z646" s="53">
        <v>1291.6499999999999</v>
      </c>
      <c r="AA646" s="53">
        <f t="shared" si="21"/>
        <v>19374.749999999996</v>
      </c>
      <c r="AB646" s="1"/>
      <c r="AC646" s="1"/>
    </row>
    <row r="647" ht="15">
      <c r="B647" s="14"/>
      <c r="C647" s="54">
        <v>633</v>
      </c>
      <c r="D647" s="35" t="s">
        <v>90</v>
      </c>
      <c r="E647" s="57" t="s">
        <v>37</v>
      </c>
      <c r="F647" s="94" t="s">
        <v>78</v>
      </c>
      <c r="G647" s="54" t="s">
        <v>79</v>
      </c>
      <c r="H647" s="65" t="s">
        <v>31</v>
      </c>
      <c r="I647" s="57">
        <v>10</v>
      </c>
      <c r="J647" s="40" t="s">
        <v>32</v>
      </c>
      <c r="K647" s="74" t="s">
        <v>32</v>
      </c>
      <c r="L647" s="42" t="s">
        <v>32</v>
      </c>
      <c r="M647" s="75"/>
      <c r="N647" s="44">
        <v>0</v>
      </c>
      <c r="O647" s="45">
        <f t="shared" si="20"/>
        <v>0</v>
      </c>
      <c r="P647" s="16"/>
      <c r="S647" s="60">
        <v>633</v>
      </c>
      <c r="T647" s="47" t="s">
        <v>90</v>
      </c>
      <c r="U647" s="69" t="s">
        <v>37</v>
      </c>
      <c r="V647" s="60" t="s">
        <v>79</v>
      </c>
      <c r="W647" s="68" t="s">
        <v>31</v>
      </c>
      <c r="X647" s="69">
        <v>10</v>
      </c>
      <c r="Y647" s="51" t="s">
        <v>33</v>
      </c>
      <c r="Z647" s="81">
        <v>288.26002769000002</v>
      </c>
      <c r="AA647" s="53">
        <f t="shared" si="21"/>
        <v>2882.6002769000002</v>
      </c>
      <c r="AB647" s="1"/>
      <c r="AC647" s="1"/>
    </row>
    <row r="648" ht="15">
      <c r="B648" s="14"/>
      <c r="C648" s="54">
        <v>634</v>
      </c>
      <c r="D648" s="56" t="s">
        <v>77</v>
      </c>
      <c r="E648" s="66" t="s">
        <v>37</v>
      </c>
      <c r="F648" s="94" t="s">
        <v>78</v>
      </c>
      <c r="G648" s="54" t="s">
        <v>79</v>
      </c>
      <c r="H648" s="54" t="s">
        <v>31</v>
      </c>
      <c r="I648" s="57">
        <v>5</v>
      </c>
      <c r="J648" s="40" t="s">
        <v>32</v>
      </c>
      <c r="K648" s="41" t="s">
        <v>32</v>
      </c>
      <c r="L648" s="42" t="s">
        <v>32</v>
      </c>
      <c r="M648" s="43"/>
      <c r="N648" s="44">
        <v>0</v>
      </c>
      <c r="O648" s="45">
        <f t="shared" si="20"/>
        <v>0</v>
      </c>
      <c r="P648" s="16"/>
      <c r="S648" s="60">
        <v>634</v>
      </c>
      <c r="T648" s="62" t="s">
        <v>77</v>
      </c>
      <c r="U648" s="71" t="s">
        <v>37</v>
      </c>
      <c r="V648" s="60" t="s">
        <v>79</v>
      </c>
      <c r="W648" s="60" t="s">
        <v>31</v>
      </c>
      <c r="X648" s="63">
        <v>5</v>
      </c>
      <c r="Y648" s="51" t="s">
        <v>33</v>
      </c>
      <c r="Z648" s="81">
        <v>480.43317856000004</v>
      </c>
      <c r="AA648" s="53">
        <f t="shared" si="21"/>
        <v>2402.1658928000002</v>
      </c>
      <c r="AB648" s="1"/>
      <c r="AC648" s="1"/>
    </row>
    <row r="649" ht="15">
      <c r="B649" s="14"/>
      <c r="C649" s="54">
        <v>635</v>
      </c>
      <c r="D649" s="35" t="s">
        <v>28</v>
      </c>
      <c r="E649" s="36" t="s">
        <v>29</v>
      </c>
      <c r="F649" s="37"/>
      <c r="G649" s="34" t="s">
        <v>30</v>
      </c>
      <c r="H649" s="65" t="s">
        <v>31</v>
      </c>
      <c r="I649" s="57">
        <v>2</v>
      </c>
      <c r="J649" s="40" t="s">
        <v>32</v>
      </c>
      <c r="K649" s="58" t="s">
        <v>32</v>
      </c>
      <c r="L649" s="43" t="s">
        <v>32</v>
      </c>
      <c r="M649" s="42"/>
      <c r="N649" s="59">
        <v>0</v>
      </c>
      <c r="O649" s="45">
        <f t="shared" si="20"/>
        <v>0</v>
      </c>
      <c r="P649" s="16"/>
      <c r="S649" s="60">
        <v>635</v>
      </c>
      <c r="T649" s="47" t="s">
        <v>28</v>
      </c>
      <c r="U649" s="48" t="s">
        <v>29</v>
      </c>
      <c r="V649" s="46" t="s">
        <v>30</v>
      </c>
      <c r="W649" s="60" t="s">
        <v>31</v>
      </c>
      <c r="X649" s="69">
        <v>2</v>
      </c>
      <c r="Y649" s="51" t="s">
        <v>33</v>
      </c>
      <c r="Z649" s="52">
        <v>5500</v>
      </c>
      <c r="AA649" s="53">
        <f t="shared" si="21"/>
        <v>11000</v>
      </c>
      <c r="AB649" s="1"/>
      <c r="AC649" s="1"/>
    </row>
    <row r="650" ht="15">
      <c r="B650" s="14"/>
      <c r="C650" s="54">
        <v>636</v>
      </c>
      <c r="D650" s="56" t="s">
        <v>93</v>
      </c>
      <c r="E650" s="35" t="s">
        <v>88</v>
      </c>
      <c r="F650" s="56"/>
      <c r="G650" s="100" t="s">
        <v>94</v>
      </c>
      <c r="H650" s="56" t="s">
        <v>86</v>
      </c>
      <c r="I650" s="57">
        <v>70</v>
      </c>
      <c r="J650" s="40" t="s">
        <v>32</v>
      </c>
      <c r="K650" s="41" t="s">
        <v>32</v>
      </c>
      <c r="L650" s="42" t="s">
        <v>32</v>
      </c>
      <c r="M650" s="43"/>
      <c r="N650" s="44">
        <v>0</v>
      </c>
      <c r="O650" s="45">
        <f t="shared" si="20"/>
        <v>0</v>
      </c>
      <c r="P650" s="16"/>
      <c r="S650" s="60">
        <v>636</v>
      </c>
      <c r="T650" s="62" t="s">
        <v>93</v>
      </c>
      <c r="U650" s="73" t="s">
        <v>88</v>
      </c>
      <c r="V650" s="80" t="s">
        <v>94</v>
      </c>
      <c r="W650" s="47" t="s">
        <v>86</v>
      </c>
      <c r="X650" s="69">
        <v>70</v>
      </c>
      <c r="Y650" s="51" t="s">
        <v>33</v>
      </c>
      <c r="Z650" s="53">
        <v>344.44</v>
      </c>
      <c r="AA650" s="53">
        <f t="shared" si="21"/>
        <v>24110.799999999999</v>
      </c>
      <c r="AB650" s="1"/>
      <c r="AC650" s="1"/>
    </row>
    <row r="651" ht="15">
      <c r="B651" s="14"/>
      <c r="C651" s="54">
        <v>637</v>
      </c>
      <c r="D651" s="35" t="s">
        <v>93</v>
      </c>
      <c r="E651" s="56" t="s">
        <v>88</v>
      </c>
      <c r="F651" s="35"/>
      <c r="G651" s="78" t="s">
        <v>94</v>
      </c>
      <c r="H651" s="35" t="s">
        <v>86</v>
      </c>
      <c r="I651" s="57">
        <v>80</v>
      </c>
      <c r="J651" s="40" t="s">
        <v>32</v>
      </c>
      <c r="K651" s="58" t="s">
        <v>32</v>
      </c>
      <c r="L651" s="43" t="s">
        <v>32</v>
      </c>
      <c r="M651" s="42"/>
      <c r="N651" s="59">
        <v>0</v>
      </c>
      <c r="O651" s="45">
        <f t="shared" si="20"/>
        <v>0</v>
      </c>
      <c r="P651" s="16"/>
      <c r="S651" s="60">
        <v>637</v>
      </c>
      <c r="T651" s="47" t="s">
        <v>93</v>
      </c>
      <c r="U651" s="62" t="s">
        <v>88</v>
      </c>
      <c r="V651" s="80" t="s">
        <v>94</v>
      </c>
      <c r="W651" s="62" t="s">
        <v>86</v>
      </c>
      <c r="X651" s="63">
        <v>80</v>
      </c>
      <c r="Y651" s="51" t="s">
        <v>33</v>
      </c>
      <c r="Z651" s="53">
        <v>344.44</v>
      </c>
      <c r="AA651" s="53">
        <f t="shared" si="21"/>
        <v>27555.200000000001</v>
      </c>
      <c r="AB651" s="1"/>
      <c r="AC651" s="1"/>
    </row>
    <row r="652" ht="15">
      <c r="B652" s="14"/>
      <c r="C652" s="54">
        <v>638</v>
      </c>
      <c r="D652" s="56" t="s">
        <v>95</v>
      </c>
      <c r="E652" s="35" t="s">
        <v>88</v>
      </c>
      <c r="F652" s="56"/>
      <c r="G652" s="100" t="s">
        <v>94</v>
      </c>
      <c r="H652" s="56" t="s">
        <v>86</v>
      </c>
      <c r="I652" s="57">
        <v>50</v>
      </c>
      <c r="J652" s="40" t="s">
        <v>32</v>
      </c>
      <c r="K652" s="41" t="s">
        <v>32</v>
      </c>
      <c r="L652" s="42" t="s">
        <v>32</v>
      </c>
      <c r="M652" s="43"/>
      <c r="N652" s="44">
        <v>0</v>
      </c>
      <c r="O652" s="45">
        <f t="shared" si="20"/>
        <v>0</v>
      </c>
      <c r="P652" s="16"/>
      <c r="S652" s="60">
        <v>638</v>
      </c>
      <c r="T652" s="62" t="s">
        <v>95</v>
      </c>
      <c r="U652" s="73" t="s">
        <v>88</v>
      </c>
      <c r="V652" s="80" t="s">
        <v>94</v>
      </c>
      <c r="W652" s="47" t="s">
        <v>86</v>
      </c>
      <c r="X652" s="69">
        <v>50</v>
      </c>
      <c r="Y652" s="51" t="s">
        <v>33</v>
      </c>
      <c r="Z652" s="53">
        <v>90.415499999999994</v>
      </c>
      <c r="AA652" s="53">
        <f t="shared" si="21"/>
        <v>4520.7749999999996</v>
      </c>
      <c r="AB652" s="1"/>
      <c r="AC652" s="1"/>
    </row>
    <row r="653" ht="15">
      <c r="B653" s="14"/>
      <c r="C653" s="54">
        <v>639</v>
      </c>
      <c r="D653" s="35" t="s">
        <v>95</v>
      </c>
      <c r="E653" s="56" t="s">
        <v>88</v>
      </c>
      <c r="F653" s="35"/>
      <c r="G653" s="78" t="s">
        <v>94</v>
      </c>
      <c r="H653" s="35" t="s">
        <v>96</v>
      </c>
      <c r="I653" s="57">
        <v>50</v>
      </c>
      <c r="J653" s="40" t="s">
        <v>32</v>
      </c>
      <c r="K653" s="74" t="s">
        <v>32</v>
      </c>
      <c r="L653" s="43" t="s">
        <v>32</v>
      </c>
      <c r="M653" s="75"/>
      <c r="N653" s="59">
        <v>0</v>
      </c>
      <c r="O653" s="45">
        <f t="shared" si="20"/>
        <v>0</v>
      </c>
      <c r="P653" s="16"/>
      <c r="S653" s="60">
        <v>639</v>
      </c>
      <c r="T653" s="47" t="s">
        <v>95</v>
      </c>
      <c r="U653" s="62" t="s">
        <v>88</v>
      </c>
      <c r="V653" s="80" t="s">
        <v>94</v>
      </c>
      <c r="W653" s="62" t="s">
        <v>96</v>
      </c>
      <c r="X653" s="63">
        <v>50</v>
      </c>
      <c r="Y653" s="51" t="s">
        <v>33</v>
      </c>
      <c r="Z653" s="53">
        <v>90.415499999999994</v>
      </c>
      <c r="AA653" s="53">
        <f t="shared" si="21"/>
        <v>4520.7749999999996</v>
      </c>
      <c r="AB653" s="1"/>
      <c r="AC653" s="1"/>
    </row>
    <row r="654" ht="15">
      <c r="B654" s="14"/>
      <c r="C654" s="54">
        <v>640</v>
      </c>
      <c r="D654" s="56" t="s">
        <v>121</v>
      </c>
      <c r="E654" s="35" t="s">
        <v>88</v>
      </c>
      <c r="F654" s="56"/>
      <c r="G654" s="65" t="s">
        <v>122</v>
      </c>
      <c r="H654" s="56" t="s">
        <v>31</v>
      </c>
      <c r="I654" s="57">
        <v>2</v>
      </c>
      <c r="J654" s="40" t="s">
        <v>32</v>
      </c>
      <c r="K654" s="41" t="s">
        <v>32</v>
      </c>
      <c r="L654" s="42" t="s">
        <v>32</v>
      </c>
      <c r="M654" s="43"/>
      <c r="N654" s="44">
        <v>0</v>
      </c>
      <c r="O654" s="45">
        <f t="shared" si="20"/>
        <v>0</v>
      </c>
      <c r="P654" s="16"/>
      <c r="S654" s="60">
        <v>640</v>
      </c>
      <c r="T654" s="62" t="s">
        <v>121</v>
      </c>
      <c r="U654" s="73" t="s">
        <v>88</v>
      </c>
      <c r="V654" s="60" t="s">
        <v>122</v>
      </c>
      <c r="W654" s="47" t="s">
        <v>31</v>
      </c>
      <c r="X654" s="69">
        <v>2</v>
      </c>
      <c r="Y654" s="51" t="s">
        <v>33</v>
      </c>
      <c r="Z654" s="53">
        <v>1350</v>
      </c>
      <c r="AA654" s="53">
        <f t="shared" si="21"/>
        <v>2700</v>
      </c>
      <c r="AB654" s="1"/>
      <c r="AC654" s="1"/>
    </row>
    <row r="655" ht="15">
      <c r="B655" s="14"/>
      <c r="C655" s="54">
        <v>641</v>
      </c>
      <c r="D655" s="35" t="s">
        <v>121</v>
      </c>
      <c r="E655" s="56" t="s">
        <v>88</v>
      </c>
      <c r="F655" s="35"/>
      <c r="G655" s="54" t="s">
        <v>122</v>
      </c>
      <c r="H655" s="35" t="s">
        <v>31</v>
      </c>
      <c r="I655" s="57">
        <v>1</v>
      </c>
      <c r="J655" s="40" t="s">
        <v>32</v>
      </c>
      <c r="K655" s="58" t="s">
        <v>32</v>
      </c>
      <c r="L655" s="43" t="s">
        <v>32</v>
      </c>
      <c r="M655" s="42"/>
      <c r="N655" s="59">
        <v>0</v>
      </c>
      <c r="O655" s="45">
        <f t="shared" si="20"/>
        <v>0</v>
      </c>
      <c r="P655" s="16"/>
      <c r="S655" s="60">
        <v>641</v>
      </c>
      <c r="T655" s="47" t="s">
        <v>121</v>
      </c>
      <c r="U655" s="62" t="s">
        <v>88</v>
      </c>
      <c r="V655" s="60" t="s">
        <v>122</v>
      </c>
      <c r="W655" s="62" t="s">
        <v>31</v>
      </c>
      <c r="X655" s="63">
        <v>1</v>
      </c>
      <c r="Y655" s="51" t="s">
        <v>33</v>
      </c>
      <c r="Z655" s="53">
        <v>1350</v>
      </c>
      <c r="AA655" s="53">
        <f t="shared" si="21"/>
        <v>1350</v>
      </c>
      <c r="AB655" s="1"/>
      <c r="AC655" s="1"/>
    </row>
    <row r="656" ht="15">
      <c r="B656" s="14"/>
      <c r="C656" s="54">
        <v>642</v>
      </c>
      <c r="D656" s="56" t="s">
        <v>121</v>
      </c>
      <c r="E656" s="35" t="s">
        <v>88</v>
      </c>
      <c r="F656" s="56"/>
      <c r="G656" s="100" t="s">
        <v>122</v>
      </c>
      <c r="H656" s="56" t="s">
        <v>31</v>
      </c>
      <c r="I656" s="57">
        <v>2</v>
      </c>
      <c r="J656" s="40" t="s">
        <v>32</v>
      </c>
      <c r="K656" s="41" t="s">
        <v>32</v>
      </c>
      <c r="L656" s="42" t="s">
        <v>32</v>
      </c>
      <c r="M656" s="43"/>
      <c r="N656" s="44">
        <v>0</v>
      </c>
      <c r="O656" s="45">
        <f t="shared" si="20"/>
        <v>0</v>
      </c>
      <c r="P656" s="16"/>
      <c r="S656" s="60">
        <v>642</v>
      </c>
      <c r="T656" s="62" t="s">
        <v>121</v>
      </c>
      <c r="U656" s="73" t="s">
        <v>88</v>
      </c>
      <c r="V656" s="80" t="s">
        <v>122</v>
      </c>
      <c r="W656" s="47" t="s">
        <v>31</v>
      </c>
      <c r="X656" s="69">
        <v>2</v>
      </c>
      <c r="Y656" s="51" t="s">
        <v>33</v>
      </c>
      <c r="Z656" s="53">
        <v>1350</v>
      </c>
      <c r="AA656" s="53">
        <f t="shared" si="21"/>
        <v>2700</v>
      </c>
      <c r="AB656" s="1"/>
      <c r="AC656" s="1"/>
    </row>
    <row r="657" ht="15">
      <c r="B657" s="14"/>
      <c r="C657" s="54">
        <v>643</v>
      </c>
      <c r="D657" s="35" t="s">
        <v>68</v>
      </c>
      <c r="E657" s="56" t="s">
        <v>37</v>
      </c>
      <c r="F657" s="35"/>
      <c r="G657" s="54" t="s">
        <v>52</v>
      </c>
      <c r="H657" s="35" t="s">
        <v>31</v>
      </c>
      <c r="I657" s="57">
        <v>2</v>
      </c>
      <c r="J657" s="40" t="s">
        <v>32</v>
      </c>
      <c r="K657" s="58" t="s">
        <v>32</v>
      </c>
      <c r="L657" s="43" t="s">
        <v>32</v>
      </c>
      <c r="M657" s="42"/>
      <c r="N657" s="59">
        <v>0</v>
      </c>
      <c r="O657" s="45">
        <f t="shared" si="20"/>
        <v>0</v>
      </c>
      <c r="P657" s="16"/>
      <c r="S657" s="60">
        <v>643</v>
      </c>
      <c r="T657" s="47" t="s">
        <v>68</v>
      </c>
      <c r="U657" s="62" t="s">
        <v>37</v>
      </c>
      <c r="V657" s="60" t="s">
        <v>52</v>
      </c>
      <c r="W657" s="62" t="s">
        <v>31</v>
      </c>
      <c r="X657" s="63">
        <v>2</v>
      </c>
      <c r="Y657" s="51" t="s">
        <v>33</v>
      </c>
      <c r="Z657" s="53">
        <v>10570.389995</v>
      </c>
      <c r="AA657" s="53">
        <f t="shared" si="21"/>
        <v>21140.779989999999</v>
      </c>
      <c r="AB657" s="1"/>
      <c r="AC657" s="1"/>
    </row>
    <row r="658" ht="15">
      <c r="B658" s="14"/>
      <c r="C658" s="54">
        <v>644</v>
      </c>
      <c r="D658" s="56" t="s">
        <v>68</v>
      </c>
      <c r="E658" s="35" t="s">
        <v>37</v>
      </c>
      <c r="F658" s="56"/>
      <c r="G658" s="65" t="s">
        <v>52</v>
      </c>
      <c r="H658" s="56" t="s">
        <v>31</v>
      </c>
      <c r="I658" s="57">
        <v>2</v>
      </c>
      <c r="J658" s="40" t="s">
        <v>32</v>
      </c>
      <c r="K658" s="41" t="s">
        <v>32</v>
      </c>
      <c r="L658" s="42" t="s">
        <v>32</v>
      </c>
      <c r="M658" s="43"/>
      <c r="N658" s="44">
        <v>0</v>
      </c>
      <c r="O658" s="45">
        <f t="shared" si="20"/>
        <v>0</v>
      </c>
      <c r="P658" s="16"/>
      <c r="S658" s="60">
        <v>644</v>
      </c>
      <c r="T658" s="62" t="s">
        <v>68</v>
      </c>
      <c r="U658" s="73" t="s">
        <v>37</v>
      </c>
      <c r="V658" s="60" t="s">
        <v>52</v>
      </c>
      <c r="W658" s="47" t="s">
        <v>31</v>
      </c>
      <c r="X658" s="69">
        <v>2</v>
      </c>
      <c r="Y658" s="51" t="s">
        <v>33</v>
      </c>
      <c r="Z658" s="53">
        <v>10570.389995</v>
      </c>
      <c r="AA658" s="53">
        <f t="shared" si="21"/>
        <v>21140.779989999999</v>
      </c>
      <c r="AB658" s="1"/>
      <c r="AC658" s="1"/>
    </row>
    <row r="659" ht="15">
      <c r="B659" s="14"/>
      <c r="C659" s="54">
        <v>645</v>
      </c>
      <c r="D659" s="35" t="s">
        <v>132</v>
      </c>
      <c r="E659" s="56" t="s">
        <v>88</v>
      </c>
      <c r="F659" s="35"/>
      <c r="G659" s="99" t="s">
        <v>128</v>
      </c>
      <c r="H659" s="35" t="s">
        <v>31</v>
      </c>
      <c r="I659" s="57">
        <v>2</v>
      </c>
      <c r="J659" s="40" t="s">
        <v>32</v>
      </c>
      <c r="K659" s="74" t="s">
        <v>32</v>
      </c>
      <c r="L659" s="43" t="s">
        <v>32</v>
      </c>
      <c r="M659" s="75"/>
      <c r="N659" s="59">
        <v>0</v>
      </c>
      <c r="O659" s="45">
        <f t="shared" si="20"/>
        <v>0</v>
      </c>
      <c r="P659" s="16"/>
      <c r="S659" s="60">
        <v>645</v>
      </c>
      <c r="T659" s="47" t="s">
        <v>132</v>
      </c>
      <c r="U659" s="62" t="s">
        <v>88</v>
      </c>
      <c r="V659" s="89" t="s">
        <v>128</v>
      </c>
      <c r="W659" s="62" t="s">
        <v>31</v>
      </c>
      <c r="X659" s="63">
        <v>2</v>
      </c>
      <c r="Y659" s="51" t="s">
        <v>33</v>
      </c>
      <c r="Z659" s="52">
        <v>645.82499999999993</v>
      </c>
      <c r="AA659" s="53">
        <f t="shared" si="21"/>
        <v>1291.6499999999999</v>
      </c>
      <c r="AB659" s="1"/>
      <c r="AC659" s="1"/>
    </row>
    <row r="660" ht="15">
      <c r="B660" s="14"/>
      <c r="C660" s="54">
        <v>646</v>
      </c>
      <c r="D660" s="56" t="s">
        <v>180</v>
      </c>
      <c r="E660" s="77" t="s">
        <v>29</v>
      </c>
      <c r="F660" s="76"/>
      <c r="G660" s="110" t="s">
        <v>181</v>
      </c>
      <c r="H660" s="56" t="s">
        <v>179</v>
      </c>
      <c r="I660" s="57">
        <v>70</v>
      </c>
      <c r="J660" s="40" t="s">
        <v>32</v>
      </c>
      <c r="K660" s="41" t="s">
        <v>32</v>
      </c>
      <c r="L660" s="42" t="s">
        <v>32</v>
      </c>
      <c r="M660" s="43"/>
      <c r="N660" s="44">
        <v>0</v>
      </c>
      <c r="O660" s="45">
        <f t="shared" si="20"/>
        <v>0</v>
      </c>
      <c r="P660" s="16"/>
      <c r="S660" s="60">
        <v>646</v>
      </c>
      <c r="T660" s="62" t="s">
        <v>180</v>
      </c>
      <c r="U660" s="88" t="s">
        <v>29</v>
      </c>
      <c r="V660" s="86" t="s">
        <v>181</v>
      </c>
      <c r="W660" s="47" t="s">
        <v>179</v>
      </c>
      <c r="X660" s="69">
        <v>70</v>
      </c>
      <c r="Y660" s="51" t="s">
        <v>33</v>
      </c>
      <c r="Z660" s="53">
        <v>192.88639999999998</v>
      </c>
      <c r="AA660" s="53">
        <f t="shared" si="21"/>
        <v>13502.047999999999</v>
      </c>
      <c r="AB660" s="1"/>
      <c r="AC660" s="1"/>
    </row>
    <row r="661" ht="15">
      <c r="B661" s="14"/>
      <c r="C661" s="54">
        <v>647</v>
      </c>
      <c r="D661" s="35" t="s">
        <v>158</v>
      </c>
      <c r="E661" s="76" t="s">
        <v>29</v>
      </c>
      <c r="F661" s="77"/>
      <c r="G661" s="78" t="s">
        <v>50</v>
      </c>
      <c r="H661" s="35" t="s">
        <v>31</v>
      </c>
      <c r="I661" s="57">
        <v>5</v>
      </c>
      <c r="J661" s="40" t="s">
        <v>32</v>
      </c>
      <c r="K661" s="58" t="s">
        <v>32</v>
      </c>
      <c r="L661" s="43" t="s">
        <v>32</v>
      </c>
      <c r="M661" s="42"/>
      <c r="N661" s="59">
        <v>0</v>
      </c>
      <c r="O661" s="45">
        <f t="shared" si="20"/>
        <v>0</v>
      </c>
      <c r="P661" s="16"/>
      <c r="S661" s="60">
        <v>647</v>
      </c>
      <c r="T661" s="47" t="s">
        <v>158</v>
      </c>
      <c r="U661" s="79" t="s">
        <v>29</v>
      </c>
      <c r="V661" s="80" t="s">
        <v>50</v>
      </c>
      <c r="W661" s="62" t="s">
        <v>31</v>
      </c>
      <c r="X661" s="63">
        <v>5</v>
      </c>
      <c r="Y661" s="51" t="s">
        <v>33</v>
      </c>
      <c r="Z661" s="81">
        <v>353.59883181999999</v>
      </c>
      <c r="AA661" s="53">
        <f t="shared" si="21"/>
        <v>1767.9941590999999</v>
      </c>
      <c r="AB661" s="1"/>
      <c r="AC661" s="1"/>
    </row>
    <row r="662" ht="15">
      <c r="B662" s="14"/>
      <c r="C662" s="54">
        <v>648</v>
      </c>
      <c r="D662" s="56" t="s">
        <v>114</v>
      </c>
      <c r="E662" s="35" t="s">
        <v>29</v>
      </c>
      <c r="F662" s="56"/>
      <c r="G662" s="100" t="s">
        <v>50</v>
      </c>
      <c r="H662" s="56" t="s">
        <v>39</v>
      </c>
      <c r="I662" s="57">
        <v>63</v>
      </c>
      <c r="J662" s="40" t="s">
        <v>32</v>
      </c>
      <c r="K662" s="41" t="s">
        <v>32</v>
      </c>
      <c r="L662" s="42" t="s">
        <v>32</v>
      </c>
      <c r="M662" s="43"/>
      <c r="N662" s="44">
        <v>0</v>
      </c>
      <c r="O662" s="45">
        <f t="shared" si="20"/>
        <v>0</v>
      </c>
      <c r="P662" s="16"/>
      <c r="S662" s="60">
        <v>648</v>
      </c>
      <c r="T662" s="62" t="s">
        <v>114</v>
      </c>
      <c r="U662" s="73" t="s">
        <v>29</v>
      </c>
      <c r="V662" s="80" t="s">
        <v>50</v>
      </c>
      <c r="W662" s="47" t="s">
        <v>39</v>
      </c>
      <c r="X662" s="69">
        <v>63</v>
      </c>
      <c r="Y662" s="51" t="s">
        <v>33</v>
      </c>
      <c r="Z662" s="81">
        <v>123.75953086</v>
      </c>
      <c r="AA662" s="53">
        <f t="shared" si="21"/>
        <v>7796.8504441799996</v>
      </c>
      <c r="AB662" s="1"/>
      <c r="AC662" s="1"/>
    </row>
    <row r="663" ht="15">
      <c r="B663" s="14"/>
      <c r="C663" s="54">
        <v>649</v>
      </c>
      <c r="D663" s="35" t="s">
        <v>192</v>
      </c>
      <c r="E663" s="97" t="s">
        <v>29</v>
      </c>
      <c r="F663" s="35"/>
      <c r="G663" s="54" t="s">
        <v>55</v>
      </c>
      <c r="H663" s="35" t="s">
        <v>31</v>
      </c>
      <c r="I663" s="57">
        <v>1</v>
      </c>
      <c r="J663" s="40" t="s">
        <v>32</v>
      </c>
      <c r="K663" s="58" t="s">
        <v>32</v>
      </c>
      <c r="L663" s="43" t="s">
        <v>32</v>
      </c>
      <c r="M663" s="42"/>
      <c r="N663" s="59">
        <v>0</v>
      </c>
      <c r="O663" s="45">
        <f t="shared" si="20"/>
        <v>0</v>
      </c>
      <c r="P663" s="16"/>
      <c r="S663" s="60">
        <v>649</v>
      </c>
      <c r="T663" s="47" t="s">
        <v>192</v>
      </c>
      <c r="U663" s="79" t="s">
        <v>29</v>
      </c>
      <c r="V663" s="60" t="s">
        <v>55</v>
      </c>
      <c r="W663" s="62" t="s">
        <v>31</v>
      </c>
      <c r="X663" s="63">
        <v>1</v>
      </c>
      <c r="Y663" s="51" t="s">
        <v>33</v>
      </c>
      <c r="Z663" s="81">
        <v>3805.0500000000002</v>
      </c>
      <c r="AA663" s="53">
        <f t="shared" si="21"/>
        <v>3805.0500000000002</v>
      </c>
      <c r="AB663" s="1"/>
      <c r="AC663" s="1"/>
    </row>
    <row r="664" ht="15">
      <c r="B664" s="14"/>
      <c r="C664" s="54">
        <v>650</v>
      </c>
      <c r="D664" s="56" t="s">
        <v>141</v>
      </c>
      <c r="E664" s="35" t="s">
        <v>88</v>
      </c>
      <c r="F664" s="56"/>
      <c r="G664" s="65" t="s">
        <v>142</v>
      </c>
      <c r="H664" s="56" t="s">
        <v>92</v>
      </c>
      <c r="I664" s="57">
        <v>55</v>
      </c>
      <c r="J664" s="40" t="s">
        <v>32</v>
      </c>
      <c r="K664" s="41" t="s">
        <v>32</v>
      </c>
      <c r="L664" s="42" t="s">
        <v>32</v>
      </c>
      <c r="M664" s="43"/>
      <c r="N664" s="44">
        <v>0</v>
      </c>
      <c r="O664" s="45">
        <f t="shared" si="20"/>
        <v>0</v>
      </c>
      <c r="P664" s="16"/>
      <c r="S664" s="60">
        <v>650</v>
      </c>
      <c r="T664" s="62" t="s">
        <v>141</v>
      </c>
      <c r="U664" s="73" t="s">
        <v>88</v>
      </c>
      <c r="V664" s="60" t="s">
        <v>142</v>
      </c>
      <c r="W664" s="47" t="s">
        <v>92</v>
      </c>
      <c r="X664" s="69">
        <v>55</v>
      </c>
      <c r="Y664" s="51" t="s">
        <v>33</v>
      </c>
      <c r="Z664" s="53">
        <v>64.582499999999996</v>
      </c>
      <c r="AA664" s="53">
        <f t="shared" si="21"/>
        <v>3552.0374999999999</v>
      </c>
      <c r="AB664" s="1"/>
      <c r="AC664" s="1"/>
    </row>
    <row r="665" ht="15">
      <c r="B665" s="14"/>
      <c r="C665" s="54">
        <v>651</v>
      </c>
      <c r="D665" s="35" t="s">
        <v>118</v>
      </c>
      <c r="E665" s="56" t="s">
        <v>88</v>
      </c>
      <c r="F665" s="35"/>
      <c r="G665" s="99" t="s">
        <v>131</v>
      </c>
      <c r="H665" s="35" t="s">
        <v>31</v>
      </c>
      <c r="I665" s="57">
        <v>5</v>
      </c>
      <c r="J665" s="40" t="s">
        <v>32</v>
      </c>
      <c r="K665" s="74" t="s">
        <v>32</v>
      </c>
      <c r="L665" s="43" t="s">
        <v>32</v>
      </c>
      <c r="M665" s="75"/>
      <c r="N665" s="59">
        <v>0</v>
      </c>
      <c r="O665" s="45">
        <f t="shared" si="20"/>
        <v>0</v>
      </c>
      <c r="P665" s="16"/>
      <c r="S665" s="60">
        <v>651</v>
      </c>
      <c r="T665" s="47" t="s">
        <v>118</v>
      </c>
      <c r="U665" s="62" t="s">
        <v>88</v>
      </c>
      <c r="V665" s="89" t="s">
        <v>131</v>
      </c>
      <c r="W665" s="62" t="s">
        <v>31</v>
      </c>
      <c r="X665" s="63">
        <v>5</v>
      </c>
      <c r="Y665" s="51" t="s">
        <v>33</v>
      </c>
      <c r="Z665" s="53">
        <v>400</v>
      </c>
      <c r="AA665" s="53">
        <f t="shared" si="21"/>
        <v>2000</v>
      </c>
      <c r="AB665" s="1"/>
      <c r="AC665" s="1"/>
    </row>
    <row r="666" ht="15">
      <c r="B666" s="14"/>
      <c r="C666" s="54">
        <v>652</v>
      </c>
      <c r="D666" s="56" t="s">
        <v>118</v>
      </c>
      <c r="E666" s="35" t="s">
        <v>29</v>
      </c>
      <c r="F666" s="56"/>
      <c r="G666" s="100" t="s">
        <v>119</v>
      </c>
      <c r="H666" s="56" t="s">
        <v>31</v>
      </c>
      <c r="I666" s="57">
        <v>4</v>
      </c>
      <c r="J666" s="40" t="s">
        <v>32</v>
      </c>
      <c r="K666" s="41" t="s">
        <v>32</v>
      </c>
      <c r="L666" s="42" t="s">
        <v>32</v>
      </c>
      <c r="M666" s="43"/>
      <c r="N666" s="44">
        <v>0</v>
      </c>
      <c r="O666" s="45">
        <f t="shared" si="20"/>
        <v>0</v>
      </c>
      <c r="P666" s="16"/>
      <c r="S666" s="60">
        <v>652</v>
      </c>
      <c r="T666" s="62" t="s">
        <v>118</v>
      </c>
      <c r="U666" s="73" t="s">
        <v>29</v>
      </c>
      <c r="V666" s="80" t="s">
        <v>119</v>
      </c>
      <c r="W666" s="47" t="s">
        <v>31</v>
      </c>
      <c r="X666" s="69">
        <v>4</v>
      </c>
      <c r="Y666" s="51" t="s">
        <v>33</v>
      </c>
      <c r="Z666" s="53">
        <v>400</v>
      </c>
      <c r="AA666" s="53">
        <f t="shared" si="21"/>
        <v>1600</v>
      </c>
      <c r="AB666" s="1"/>
      <c r="AC666" s="1"/>
    </row>
    <row r="667" ht="15">
      <c r="B667" s="14"/>
      <c r="C667" s="54">
        <v>653</v>
      </c>
      <c r="D667" s="35" t="s">
        <v>118</v>
      </c>
      <c r="E667" s="56" t="s">
        <v>88</v>
      </c>
      <c r="F667" s="35"/>
      <c r="G667" s="99" t="s">
        <v>131</v>
      </c>
      <c r="H667" s="35" t="s">
        <v>31</v>
      </c>
      <c r="I667" s="57">
        <v>13</v>
      </c>
      <c r="J667" s="40" t="s">
        <v>32</v>
      </c>
      <c r="K667" s="58" t="s">
        <v>32</v>
      </c>
      <c r="L667" s="43" t="s">
        <v>32</v>
      </c>
      <c r="M667" s="42"/>
      <c r="N667" s="59">
        <v>0</v>
      </c>
      <c r="O667" s="45">
        <f t="shared" si="20"/>
        <v>0</v>
      </c>
      <c r="P667" s="16"/>
      <c r="S667" s="60">
        <v>653</v>
      </c>
      <c r="T667" s="47" t="s">
        <v>118</v>
      </c>
      <c r="U667" s="62" t="s">
        <v>88</v>
      </c>
      <c r="V667" s="89" t="s">
        <v>131</v>
      </c>
      <c r="W667" s="62" t="s">
        <v>31</v>
      </c>
      <c r="X667" s="63">
        <v>13</v>
      </c>
      <c r="Y667" s="51" t="s">
        <v>33</v>
      </c>
      <c r="Z667" s="53">
        <v>400</v>
      </c>
      <c r="AA667" s="53">
        <f t="shared" si="21"/>
        <v>5200</v>
      </c>
      <c r="AB667" s="1"/>
      <c r="AC667" s="1"/>
    </row>
    <row r="668" ht="15">
      <c r="B668" s="14"/>
      <c r="C668" s="54">
        <v>654</v>
      </c>
      <c r="D668" s="56" t="s">
        <v>118</v>
      </c>
      <c r="E668" s="35" t="s">
        <v>88</v>
      </c>
      <c r="F668" s="56"/>
      <c r="G668" s="87" t="s">
        <v>131</v>
      </c>
      <c r="H668" s="56" t="s">
        <v>31</v>
      </c>
      <c r="I668" s="57">
        <v>6</v>
      </c>
      <c r="J668" s="40" t="s">
        <v>32</v>
      </c>
      <c r="K668" s="41" t="s">
        <v>32</v>
      </c>
      <c r="L668" s="42" t="s">
        <v>32</v>
      </c>
      <c r="M668" s="43"/>
      <c r="N668" s="44">
        <v>0</v>
      </c>
      <c r="O668" s="45">
        <f t="shared" si="20"/>
        <v>0</v>
      </c>
      <c r="P668" s="16"/>
      <c r="S668" s="60">
        <v>654</v>
      </c>
      <c r="T668" s="62" t="s">
        <v>118</v>
      </c>
      <c r="U668" s="73" t="s">
        <v>88</v>
      </c>
      <c r="V668" s="89" t="s">
        <v>131</v>
      </c>
      <c r="W668" s="47" t="s">
        <v>31</v>
      </c>
      <c r="X668" s="69">
        <v>6</v>
      </c>
      <c r="Y668" s="51" t="s">
        <v>33</v>
      </c>
      <c r="Z668" s="53">
        <v>400</v>
      </c>
      <c r="AA668" s="53">
        <f t="shared" si="21"/>
        <v>2400</v>
      </c>
      <c r="AB668" s="1"/>
      <c r="AC668" s="1"/>
    </row>
    <row r="669" ht="15">
      <c r="B669" s="14"/>
      <c r="C669" s="54">
        <v>655</v>
      </c>
      <c r="D669" s="65" t="s">
        <v>127</v>
      </c>
      <c r="E669" s="76" t="s">
        <v>88</v>
      </c>
      <c r="F669" s="77"/>
      <c r="G669" s="99" t="s">
        <v>128</v>
      </c>
      <c r="H669" s="35" t="s">
        <v>31</v>
      </c>
      <c r="I669" s="57">
        <v>75</v>
      </c>
      <c r="J669" s="40" t="s">
        <v>32</v>
      </c>
      <c r="K669" s="58" t="s">
        <v>32</v>
      </c>
      <c r="L669" s="43" t="s">
        <v>32</v>
      </c>
      <c r="M669" s="42"/>
      <c r="N669" s="59">
        <v>0</v>
      </c>
      <c r="O669" s="45">
        <f t="shared" si="20"/>
        <v>0</v>
      </c>
      <c r="P669" s="16"/>
      <c r="S669" s="60">
        <v>655</v>
      </c>
      <c r="T669" s="68" t="s">
        <v>127</v>
      </c>
      <c r="U669" s="79" t="s">
        <v>88</v>
      </c>
      <c r="V669" s="89" t="s">
        <v>128</v>
      </c>
      <c r="W669" s="62" t="s">
        <v>31</v>
      </c>
      <c r="X669" s="63">
        <v>75</v>
      </c>
      <c r="Y669" s="51" t="s">
        <v>33</v>
      </c>
      <c r="Z669" s="81">
        <v>329.76935319</v>
      </c>
      <c r="AA669" s="53">
        <f t="shared" si="21"/>
        <v>24732.701489250001</v>
      </c>
      <c r="AB669" s="1"/>
      <c r="AC669" s="1"/>
    </row>
    <row r="670" ht="15">
      <c r="B670" s="14"/>
      <c r="C670" s="54">
        <v>656</v>
      </c>
      <c r="D670" s="144" t="s">
        <v>107</v>
      </c>
      <c r="E670" s="108" t="s">
        <v>29</v>
      </c>
      <c r="F670" s="109"/>
      <c r="G670" s="65" t="s">
        <v>108</v>
      </c>
      <c r="H670" s="56" t="s">
        <v>31</v>
      </c>
      <c r="I670" s="57">
        <v>1</v>
      </c>
      <c r="J670" s="40" t="s">
        <v>32</v>
      </c>
      <c r="K670" s="41" t="s">
        <v>32</v>
      </c>
      <c r="L670" s="42" t="s">
        <v>32</v>
      </c>
      <c r="M670" s="43"/>
      <c r="N670" s="44">
        <v>0</v>
      </c>
      <c r="O670" s="45">
        <f t="shared" si="20"/>
        <v>0</v>
      </c>
      <c r="P670" s="16"/>
      <c r="S670" s="60">
        <v>656</v>
      </c>
      <c r="T670" s="62" t="s">
        <v>107</v>
      </c>
      <c r="U670" s="107" t="s">
        <v>29</v>
      </c>
      <c r="V670" s="60" t="s">
        <v>108</v>
      </c>
      <c r="W670" s="47" t="s">
        <v>31</v>
      </c>
      <c r="X670" s="69">
        <v>1</v>
      </c>
      <c r="Y670" s="51" t="s">
        <v>33</v>
      </c>
      <c r="Z670" s="53">
        <v>5412.0135</v>
      </c>
      <c r="AA670" s="53">
        <f t="shared" si="21"/>
        <v>5412.0135</v>
      </c>
      <c r="AB670" s="1"/>
      <c r="AC670" s="1"/>
    </row>
    <row r="671" ht="15">
      <c r="B671" s="14"/>
      <c r="C671" s="54">
        <v>657</v>
      </c>
      <c r="D671" s="35" t="s">
        <v>135</v>
      </c>
      <c r="E671" s="56" t="s">
        <v>88</v>
      </c>
      <c r="F671" s="35"/>
      <c r="G671" s="78" t="s">
        <v>128</v>
      </c>
      <c r="H671" s="35" t="s">
        <v>31</v>
      </c>
      <c r="I671" s="57">
        <v>20</v>
      </c>
      <c r="J671" s="40" t="s">
        <v>32</v>
      </c>
      <c r="K671" s="74" t="s">
        <v>32</v>
      </c>
      <c r="L671" s="43" t="s">
        <v>32</v>
      </c>
      <c r="M671" s="75"/>
      <c r="N671" s="59">
        <v>0</v>
      </c>
      <c r="O671" s="45">
        <f t="shared" si="20"/>
        <v>0</v>
      </c>
      <c r="P671" s="16"/>
      <c r="S671" s="60">
        <v>657</v>
      </c>
      <c r="T671" s="47" t="s">
        <v>135</v>
      </c>
      <c r="U671" s="62" t="s">
        <v>88</v>
      </c>
      <c r="V671" s="80" t="s">
        <v>128</v>
      </c>
      <c r="W671" s="62" t="s">
        <v>31</v>
      </c>
      <c r="X671" s="63">
        <v>20</v>
      </c>
      <c r="Y671" s="51" t="s">
        <v>33</v>
      </c>
      <c r="Z671" s="53">
        <v>249.71899999999999</v>
      </c>
      <c r="AA671" s="53">
        <f t="shared" si="21"/>
        <v>4994.3800000000001</v>
      </c>
      <c r="AB671" s="1"/>
      <c r="AC671" s="1"/>
    </row>
    <row r="672" ht="15">
      <c r="B672" s="14"/>
      <c r="C672" s="54">
        <v>658</v>
      </c>
      <c r="D672" s="56" t="s">
        <v>136</v>
      </c>
      <c r="E672" s="35" t="s">
        <v>88</v>
      </c>
      <c r="F672" s="56"/>
      <c r="G672" s="100" t="s">
        <v>128</v>
      </c>
      <c r="H672" s="56" t="s">
        <v>31</v>
      </c>
      <c r="I672" s="57">
        <v>2</v>
      </c>
      <c r="J672" s="40" t="s">
        <v>32</v>
      </c>
      <c r="K672" s="41" t="s">
        <v>32</v>
      </c>
      <c r="L672" s="42" t="s">
        <v>32</v>
      </c>
      <c r="M672" s="43"/>
      <c r="N672" s="44">
        <v>0</v>
      </c>
      <c r="O672" s="45">
        <f t="shared" si="20"/>
        <v>0</v>
      </c>
      <c r="P672" s="16"/>
      <c r="S672" s="60">
        <v>658</v>
      </c>
      <c r="T672" s="62" t="s">
        <v>136</v>
      </c>
      <c r="U672" s="73" t="s">
        <v>88</v>
      </c>
      <c r="V672" s="80" t="s">
        <v>128</v>
      </c>
      <c r="W672" s="47" t="s">
        <v>31</v>
      </c>
      <c r="X672" s="69">
        <v>2</v>
      </c>
      <c r="Y672" s="51" t="s">
        <v>33</v>
      </c>
      <c r="Z672" s="81">
        <v>650</v>
      </c>
      <c r="AA672" s="53">
        <f t="shared" si="21"/>
        <v>1300</v>
      </c>
      <c r="AB672" s="1"/>
      <c r="AC672" s="1"/>
    </row>
    <row r="673" ht="15">
      <c r="B673" s="14"/>
      <c r="C673" s="54">
        <v>659</v>
      </c>
      <c r="D673" s="35" t="s">
        <v>136</v>
      </c>
      <c r="E673" s="56" t="s">
        <v>88</v>
      </c>
      <c r="F673" s="35"/>
      <c r="G673" s="78" t="s">
        <v>128</v>
      </c>
      <c r="H673" s="35" t="s">
        <v>31</v>
      </c>
      <c r="I673" s="57">
        <v>4</v>
      </c>
      <c r="J673" s="40" t="s">
        <v>32</v>
      </c>
      <c r="K673" s="58" t="s">
        <v>32</v>
      </c>
      <c r="L673" s="43" t="s">
        <v>32</v>
      </c>
      <c r="M673" s="42"/>
      <c r="N673" s="59">
        <v>0</v>
      </c>
      <c r="O673" s="45">
        <f t="shared" si="20"/>
        <v>0</v>
      </c>
      <c r="P673" s="16"/>
      <c r="S673" s="60">
        <v>659</v>
      </c>
      <c r="T673" s="47" t="s">
        <v>136</v>
      </c>
      <c r="U673" s="62" t="s">
        <v>88</v>
      </c>
      <c r="V673" s="80" t="s">
        <v>128</v>
      </c>
      <c r="W673" s="62" t="s">
        <v>31</v>
      </c>
      <c r="X673" s="63">
        <v>4</v>
      </c>
      <c r="Y673" s="51" t="s">
        <v>33</v>
      </c>
      <c r="Z673" s="81">
        <v>650</v>
      </c>
      <c r="AA673" s="53">
        <f t="shared" si="21"/>
        <v>2600</v>
      </c>
      <c r="AB673" s="1"/>
      <c r="AC673" s="1"/>
    </row>
    <row r="674" ht="15">
      <c r="B674" s="14"/>
      <c r="C674" s="54">
        <v>660</v>
      </c>
      <c r="D674" s="56" t="s">
        <v>146</v>
      </c>
      <c r="E674" s="77" t="s">
        <v>29</v>
      </c>
      <c r="F674" s="76"/>
      <c r="G674" s="110" t="s">
        <v>147</v>
      </c>
      <c r="H674" s="56" t="s">
        <v>86</v>
      </c>
      <c r="I674" s="57">
        <v>1</v>
      </c>
      <c r="J674" s="40" t="s">
        <v>32</v>
      </c>
      <c r="K674" s="41" t="s">
        <v>32</v>
      </c>
      <c r="L674" s="42" t="s">
        <v>32</v>
      </c>
      <c r="M674" s="43"/>
      <c r="N674" s="44">
        <v>0</v>
      </c>
      <c r="O674" s="45">
        <f t="shared" si="20"/>
        <v>0</v>
      </c>
      <c r="P674" s="16"/>
      <c r="S674" s="60">
        <v>660</v>
      </c>
      <c r="T674" s="62" t="s">
        <v>146</v>
      </c>
      <c r="U674" s="88" t="s">
        <v>29</v>
      </c>
      <c r="V674" s="86" t="s">
        <v>147</v>
      </c>
      <c r="W674" s="47" t="s">
        <v>86</v>
      </c>
      <c r="X674" s="69">
        <v>1</v>
      </c>
      <c r="Y674" s="51" t="s">
        <v>33</v>
      </c>
      <c r="Z674" s="52">
        <v>1340.7327</v>
      </c>
      <c r="AA674" s="53">
        <f t="shared" si="21"/>
        <v>1340.7327</v>
      </c>
      <c r="AB674" s="1"/>
      <c r="AC674" s="1"/>
    </row>
    <row r="675" ht="15">
      <c r="B675" s="14"/>
      <c r="C675" s="54">
        <v>661</v>
      </c>
      <c r="D675" s="35" t="s">
        <v>84</v>
      </c>
      <c r="E675" s="76" t="s">
        <v>29</v>
      </c>
      <c r="F675" s="77"/>
      <c r="G675" s="99" t="s">
        <v>85</v>
      </c>
      <c r="H675" s="35" t="s">
        <v>86</v>
      </c>
      <c r="I675" s="57">
        <v>5</v>
      </c>
      <c r="J675" s="40" t="s">
        <v>32</v>
      </c>
      <c r="K675" s="58" t="s">
        <v>32</v>
      </c>
      <c r="L675" s="43" t="s">
        <v>32</v>
      </c>
      <c r="M675" s="42"/>
      <c r="N675" s="59">
        <v>0</v>
      </c>
      <c r="O675" s="45">
        <f t="shared" si="20"/>
        <v>0</v>
      </c>
      <c r="P675" s="16"/>
      <c r="S675" s="60">
        <v>661</v>
      </c>
      <c r="T675" s="47" t="s">
        <v>84</v>
      </c>
      <c r="U675" s="79" t="s">
        <v>29</v>
      </c>
      <c r="V675" s="89" t="s">
        <v>85</v>
      </c>
      <c r="W675" s="62" t="s">
        <v>86</v>
      </c>
      <c r="X675" s="63">
        <v>5</v>
      </c>
      <c r="Y675" s="51" t="s">
        <v>33</v>
      </c>
      <c r="Z675" s="53">
        <v>258.32999999999998</v>
      </c>
      <c r="AA675" s="53">
        <f t="shared" si="21"/>
        <v>1291.6499999999999</v>
      </c>
      <c r="AB675" s="1"/>
      <c r="AC675" s="1"/>
    </row>
    <row r="676" ht="15">
      <c r="B676" s="14"/>
      <c r="C676" s="54">
        <v>662</v>
      </c>
      <c r="D676" s="56" t="s">
        <v>84</v>
      </c>
      <c r="E676" s="77" t="s">
        <v>29</v>
      </c>
      <c r="F676" s="76"/>
      <c r="G676" s="87" t="s">
        <v>85</v>
      </c>
      <c r="H676" s="56" t="s">
        <v>86</v>
      </c>
      <c r="I676" s="57">
        <v>38</v>
      </c>
      <c r="J676" s="40" t="s">
        <v>32</v>
      </c>
      <c r="K676" s="41" t="s">
        <v>32</v>
      </c>
      <c r="L676" s="42" t="s">
        <v>32</v>
      </c>
      <c r="M676" s="43"/>
      <c r="N676" s="44">
        <v>0</v>
      </c>
      <c r="O676" s="45">
        <f t="shared" ref="O676:O739" si="22">I676*N676</f>
        <v>0</v>
      </c>
      <c r="P676" s="16"/>
      <c r="S676" s="60">
        <v>662</v>
      </c>
      <c r="T676" s="62" t="s">
        <v>84</v>
      </c>
      <c r="U676" s="88" t="s">
        <v>29</v>
      </c>
      <c r="V676" s="89" t="s">
        <v>85</v>
      </c>
      <c r="W676" s="47" t="s">
        <v>86</v>
      </c>
      <c r="X676" s="69">
        <v>38</v>
      </c>
      <c r="Y676" s="51" t="s">
        <v>33</v>
      </c>
      <c r="Z676" s="53">
        <v>258.32999999999998</v>
      </c>
      <c r="AA676" s="53">
        <f t="shared" ref="AA676:AA739" si="23">Z676*X676</f>
        <v>9816.5399999999991</v>
      </c>
      <c r="AB676" s="1"/>
      <c r="AC676" s="1"/>
    </row>
    <row r="677" ht="15">
      <c r="B677" s="14"/>
      <c r="C677" s="54">
        <v>663</v>
      </c>
      <c r="D677" s="35" t="s">
        <v>84</v>
      </c>
      <c r="E677" s="76" t="s">
        <v>29</v>
      </c>
      <c r="F677" s="77"/>
      <c r="G677" s="99" t="s">
        <v>85</v>
      </c>
      <c r="H677" s="35" t="s">
        <v>86</v>
      </c>
      <c r="I677" s="57">
        <v>46</v>
      </c>
      <c r="J677" s="40" t="s">
        <v>32</v>
      </c>
      <c r="K677" s="74" t="s">
        <v>32</v>
      </c>
      <c r="L677" s="43" t="s">
        <v>32</v>
      </c>
      <c r="M677" s="75"/>
      <c r="N677" s="59">
        <v>0</v>
      </c>
      <c r="O677" s="45">
        <f t="shared" si="22"/>
        <v>0</v>
      </c>
      <c r="P677" s="16"/>
      <c r="S677" s="60">
        <v>663</v>
      </c>
      <c r="T677" s="47" t="s">
        <v>84</v>
      </c>
      <c r="U677" s="79" t="s">
        <v>29</v>
      </c>
      <c r="V677" s="89" t="s">
        <v>85</v>
      </c>
      <c r="W677" s="62" t="s">
        <v>86</v>
      </c>
      <c r="X677" s="63">
        <v>46</v>
      </c>
      <c r="Y677" s="51" t="s">
        <v>33</v>
      </c>
      <c r="Z677" s="53">
        <v>258.32999999999998</v>
      </c>
      <c r="AA677" s="53">
        <f t="shared" si="23"/>
        <v>11883.179999999998</v>
      </c>
      <c r="AB677" s="1"/>
      <c r="AC677" s="1"/>
    </row>
    <row r="678" ht="15">
      <c r="B678" s="14"/>
      <c r="C678" s="54">
        <v>664</v>
      </c>
      <c r="D678" s="56" t="s">
        <v>84</v>
      </c>
      <c r="E678" s="77" t="s">
        <v>29</v>
      </c>
      <c r="F678" s="76"/>
      <c r="G678" s="87" t="s">
        <v>85</v>
      </c>
      <c r="H678" s="56" t="s">
        <v>86</v>
      </c>
      <c r="I678" s="57">
        <v>12</v>
      </c>
      <c r="J678" s="40" t="s">
        <v>32</v>
      </c>
      <c r="K678" s="41" t="s">
        <v>32</v>
      </c>
      <c r="L678" s="42" t="s">
        <v>32</v>
      </c>
      <c r="M678" s="43"/>
      <c r="N678" s="44">
        <v>0</v>
      </c>
      <c r="O678" s="45">
        <f t="shared" si="22"/>
        <v>0</v>
      </c>
      <c r="P678" s="16"/>
      <c r="S678" s="60">
        <v>664</v>
      </c>
      <c r="T678" s="62" t="s">
        <v>84</v>
      </c>
      <c r="U678" s="88" t="s">
        <v>29</v>
      </c>
      <c r="V678" s="89" t="s">
        <v>85</v>
      </c>
      <c r="W678" s="47" t="s">
        <v>86</v>
      </c>
      <c r="X678" s="69">
        <v>12</v>
      </c>
      <c r="Y678" s="51" t="s">
        <v>33</v>
      </c>
      <c r="Z678" s="53">
        <v>258.32999999999998</v>
      </c>
      <c r="AA678" s="53">
        <f t="shared" si="23"/>
        <v>3099.96</v>
      </c>
      <c r="AB678" s="1"/>
      <c r="AC678" s="1"/>
    </row>
    <row r="679" ht="15">
      <c r="B679" s="14"/>
      <c r="C679" s="54">
        <v>665</v>
      </c>
      <c r="D679" s="35" t="s">
        <v>121</v>
      </c>
      <c r="E679" s="56" t="s">
        <v>88</v>
      </c>
      <c r="F679" s="35"/>
      <c r="G679" s="54" t="s">
        <v>122</v>
      </c>
      <c r="H679" s="35" t="s">
        <v>31</v>
      </c>
      <c r="I679" s="57">
        <v>12</v>
      </c>
      <c r="J679" s="102" t="s">
        <v>32</v>
      </c>
      <c r="K679" s="58" t="s">
        <v>32</v>
      </c>
      <c r="L679" s="75" t="s">
        <v>32</v>
      </c>
      <c r="M679" s="42"/>
      <c r="N679" s="103">
        <v>0</v>
      </c>
      <c r="O679" s="45">
        <f t="shared" si="22"/>
        <v>0</v>
      </c>
      <c r="P679" s="16"/>
      <c r="S679" s="60">
        <v>665</v>
      </c>
      <c r="T679" s="47" t="s">
        <v>121</v>
      </c>
      <c r="U679" s="62" t="s">
        <v>88</v>
      </c>
      <c r="V679" s="60" t="s">
        <v>122</v>
      </c>
      <c r="W679" s="62" t="s">
        <v>31</v>
      </c>
      <c r="X679" s="63">
        <v>12</v>
      </c>
      <c r="Y679" s="51" t="s">
        <v>33</v>
      </c>
      <c r="Z679" s="53">
        <v>1350</v>
      </c>
      <c r="AA679" s="53">
        <f t="shared" si="23"/>
        <v>16200</v>
      </c>
      <c r="AB679" s="1"/>
      <c r="AC679" s="1"/>
    </row>
    <row r="680" ht="15">
      <c r="B680" s="14"/>
      <c r="C680" s="54">
        <v>666</v>
      </c>
      <c r="D680" s="56" t="s">
        <v>43</v>
      </c>
      <c r="E680" s="35" t="s">
        <v>37</v>
      </c>
      <c r="F680" s="56"/>
      <c r="G680" s="65" t="s">
        <v>44</v>
      </c>
      <c r="H680" s="56" t="s">
        <v>45</v>
      </c>
      <c r="I680" s="57">
        <v>100</v>
      </c>
      <c r="J680" s="104" t="s">
        <v>32</v>
      </c>
      <c r="K680" s="41" t="s">
        <v>32</v>
      </c>
      <c r="L680" s="105" t="s">
        <v>32</v>
      </c>
      <c r="M680" s="43"/>
      <c r="N680" s="106">
        <v>0</v>
      </c>
      <c r="O680" s="45">
        <f t="shared" si="22"/>
        <v>0</v>
      </c>
      <c r="P680" s="16"/>
      <c r="S680" s="60">
        <v>666</v>
      </c>
      <c r="T680" s="62" t="s">
        <v>43</v>
      </c>
      <c r="U680" s="73" t="s">
        <v>37</v>
      </c>
      <c r="V680" s="60" t="s">
        <v>44</v>
      </c>
      <c r="W680" s="47" t="s">
        <v>45</v>
      </c>
      <c r="X680" s="69">
        <v>100</v>
      </c>
      <c r="Y680" s="51" t="s">
        <v>33</v>
      </c>
      <c r="Z680" s="52">
        <v>96</v>
      </c>
      <c r="AA680" s="53">
        <f t="shared" si="23"/>
        <v>9600</v>
      </c>
      <c r="AB680" s="1"/>
      <c r="AC680" s="1"/>
    </row>
    <row r="681" ht="15">
      <c r="B681" s="14"/>
      <c r="C681" s="54">
        <v>667</v>
      </c>
      <c r="D681" s="35" t="s">
        <v>158</v>
      </c>
      <c r="E681" s="76" t="s">
        <v>29</v>
      </c>
      <c r="F681" s="77"/>
      <c r="G681" s="78" t="s">
        <v>50</v>
      </c>
      <c r="H681" s="35" t="s">
        <v>31</v>
      </c>
      <c r="I681" s="57">
        <v>60</v>
      </c>
      <c r="J681" s="40" t="s">
        <v>32</v>
      </c>
      <c r="K681" s="58" t="s">
        <v>32</v>
      </c>
      <c r="L681" s="43" t="s">
        <v>32</v>
      </c>
      <c r="M681" s="42"/>
      <c r="N681" s="59">
        <v>0</v>
      </c>
      <c r="O681" s="45">
        <f t="shared" si="22"/>
        <v>0</v>
      </c>
      <c r="P681" s="16"/>
      <c r="S681" s="60">
        <v>667</v>
      </c>
      <c r="T681" s="47" t="s">
        <v>158</v>
      </c>
      <c r="U681" s="79" t="s">
        <v>29</v>
      </c>
      <c r="V681" s="80" t="s">
        <v>50</v>
      </c>
      <c r="W681" s="62" t="s">
        <v>31</v>
      </c>
      <c r="X681" s="63">
        <v>60</v>
      </c>
      <c r="Y681" s="51" t="s">
        <v>33</v>
      </c>
      <c r="Z681" s="81">
        <v>353.59883181999999</v>
      </c>
      <c r="AA681" s="53">
        <f t="shared" si="23"/>
        <v>21215.9299092</v>
      </c>
      <c r="AB681" s="1"/>
      <c r="AC681" s="1"/>
    </row>
    <row r="682" ht="15">
      <c r="B682" s="14"/>
      <c r="C682" s="54">
        <v>668</v>
      </c>
      <c r="D682" s="56" t="s">
        <v>149</v>
      </c>
      <c r="E682" s="35" t="s">
        <v>29</v>
      </c>
      <c r="F682" s="56"/>
      <c r="G682" s="100" t="s">
        <v>50</v>
      </c>
      <c r="H682" s="56" t="s">
        <v>31</v>
      </c>
      <c r="I682" s="57">
        <v>12</v>
      </c>
      <c r="J682" s="40" t="s">
        <v>32</v>
      </c>
      <c r="K682" s="41" t="s">
        <v>32</v>
      </c>
      <c r="L682" s="42" t="s">
        <v>32</v>
      </c>
      <c r="M682" s="43"/>
      <c r="N682" s="44">
        <v>0</v>
      </c>
      <c r="O682" s="45">
        <f t="shared" si="22"/>
        <v>0</v>
      </c>
      <c r="P682" s="16"/>
      <c r="S682" s="60">
        <v>668</v>
      </c>
      <c r="T682" s="62" t="s">
        <v>149</v>
      </c>
      <c r="U682" s="73" t="s">
        <v>29</v>
      </c>
      <c r="V682" s="80" t="s">
        <v>50</v>
      </c>
      <c r="W682" s="47" t="s">
        <v>31</v>
      </c>
      <c r="X682" s="69">
        <v>12</v>
      </c>
      <c r="Y682" s="51" t="s">
        <v>33</v>
      </c>
      <c r="Z682" s="81">
        <v>282.87909990000003</v>
      </c>
      <c r="AA682" s="53">
        <f t="shared" si="23"/>
        <v>3394.5491988000003</v>
      </c>
      <c r="AB682" s="1"/>
      <c r="AC682" s="1"/>
    </row>
    <row r="683" ht="15">
      <c r="B683" s="14"/>
      <c r="C683" s="54">
        <v>669</v>
      </c>
      <c r="D683" s="35" t="s">
        <v>112</v>
      </c>
      <c r="E683" s="56" t="s">
        <v>29</v>
      </c>
      <c r="F683" s="35"/>
      <c r="G683" s="78" t="s">
        <v>50</v>
      </c>
      <c r="H683" s="35" t="s">
        <v>31</v>
      </c>
      <c r="I683" s="57">
        <v>4</v>
      </c>
      <c r="J683" s="40" t="s">
        <v>32</v>
      </c>
      <c r="K683" s="58" t="s">
        <v>32</v>
      </c>
      <c r="L683" s="43" t="s">
        <v>32</v>
      </c>
      <c r="M683" s="42"/>
      <c r="N683" s="59">
        <v>0</v>
      </c>
      <c r="O683" s="45">
        <f t="shared" si="22"/>
        <v>0</v>
      </c>
      <c r="P683" s="16"/>
      <c r="S683" s="60">
        <v>669</v>
      </c>
      <c r="T683" s="47" t="s">
        <v>112</v>
      </c>
      <c r="U683" s="62" t="s">
        <v>29</v>
      </c>
      <c r="V683" s="80" t="s">
        <v>50</v>
      </c>
      <c r="W683" s="62" t="s">
        <v>31</v>
      </c>
      <c r="X683" s="63">
        <v>4</v>
      </c>
      <c r="Y683" s="51" t="s">
        <v>33</v>
      </c>
      <c r="Z683" s="81">
        <v>300.55911899</v>
      </c>
      <c r="AA683" s="53">
        <f t="shared" si="23"/>
        <v>1202.23647596</v>
      </c>
      <c r="AB683" s="1"/>
      <c r="AC683" s="1"/>
    </row>
    <row r="684" ht="15">
      <c r="B684" s="14"/>
      <c r="C684" s="54">
        <v>670</v>
      </c>
      <c r="D684" s="56" t="s">
        <v>114</v>
      </c>
      <c r="E684" s="35" t="s">
        <v>29</v>
      </c>
      <c r="F684" s="56"/>
      <c r="G684" s="100" t="s">
        <v>50</v>
      </c>
      <c r="H684" s="56" t="s">
        <v>39</v>
      </c>
      <c r="I684" s="57">
        <v>240</v>
      </c>
      <c r="J684" s="40" t="s">
        <v>32</v>
      </c>
      <c r="K684" s="74" t="s">
        <v>32</v>
      </c>
      <c r="L684" s="42" t="s">
        <v>32</v>
      </c>
      <c r="M684" s="75"/>
      <c r="N684" s="44">
        <v>0</v>
      </c>
      <c r="O684" s="45">
        <f t="shared" si="22"/>
        <v>0</v>
      </c>
      <c r="P684" s="16"/>
      <c r="S684" s="60">
        <v>670</v>
      </c>
      <c r="T684" s="62" t="s">
        <v>114</v>
      </c>
      <c r="U684" s="73" t="s">
        <v>29</v>
      </c>
      <c r="V684" s="80" t="s">
        <v>50</v>
      </c>
      <c r="W684" s="47" t="s">
        <v>39</v>
      </c>
      <c r="X684" s="69">
        <v>240</v>
      </c>
      <c r="Y684" s="51" t="s">
        <v>33</v>
      </c>
      <c r="Z684" s="81">
        <v>123.75953086</v>
      </c>
      <c r="AA684" s="53">
        <f t="shared" si="23"/>
        <v>29702.287406399999</v>
      </c>
      <c r="AB684" s="1"/>
      <c r="AC684" s="1"/>
    </row>
    <row r="685" ht="15">
      <c r="B685" s="14"/>
      <c r="C685" s="54">
        <v>671</v>
      </c>
      <c r="D685" s="35" t="s">
        <v>193</v>
      </c>
      <c r="E685" s="76" t="s">
        <v>88</v>
      </c>
      <c r="F685" s="77"/>
      <c r="G685" s="99" t="s">
        <v>194</v>
      </c>
      <c r="H685" s="35" t="s">
        <v>31</v>
      </c>
      <c r="I685" s="57">
        <v>5</v>
      </c>
      <c r="J685" s="40" t="s">
        <v>32</v>
      </c>
      <c r="K685" s="41" t="s">
        <v>32</v>
      </c>
      <c r="L685" s="42" t="s">
        <v>32</v>
      </c>
      <c r="M685" s="43"/>
      <c r="N685" s="44">
        <v>0</v>
      </c>
      <c r="O685" s="45">
        <f t="shared" si="22"/>
        <v>0</v>
      </c>
      <c r="P685" s="16"/>
      <c r="S685" s="60">
        <v>671</v>
      </c>
      <c r="T685" s="47" t="s">
        <v>193</v>
      </c>
      <c r="U685" s="79" t="s">
        <v>88</v>
      </c>
      <c r="V685" s="89" t="s">
        <v>194</v>
      </c>
      <c r="W685" s="62" t="s">
        <v>31</v>
      </c>
      <c r="X685" s="63">
        <v>5</v>
      </c>
      <c r="Y685" s="51" t="s">
        <v>33</v>
      </c>
      <c r="Z685" s="53">
        <v>41330.053090999994</v>
      </c>
      <c r="AA685" s="53">
        <f t="shared" si="23"/>
        <v>206650.26545499999</v>
      </c>
      <c r="AB685" s="1"/>
      <c r="AC685" s="1"/>
    </row>
    <row r="686" ht="15">
      <c r="B686" s="14"/>
      <c r="C686" s="54">
        <v>672</v>
      </c>
      <c r="D686" s="56" t="s">
        <v>144</v>
      </c>
      <c r="E686" s="35" t="s">
        <v>88</v>
      </c>
      <c r="F686" s="56"/>
      <c r="G686" s="100" t="s">
        <v>145</v>
      </c>
      <c r="H686" s="56" t="s">
        <v>31</v>
      </c>
      <c r="I686" s="57">
        <v>1</v>
      </c>
      <c r="J686" s="40" t="s">
        <v>32</v>
      </c>
      <c r="K686" s="58" t="s">
        <v>32</v>
      </c>
      <c r="L686" s="43" t="s">
        <v>32</v>
      </c>
      <c r="M686" s="42"/>
      <c r="N686" s="59">
        <v>0</v>
      </c>
      <c r="O686" s="45">
        <f t="shared" si="22"/>
        <v>0</v>
      </c>
      <c r="P686" s="16"/>
      <c r="S686" s="60">
        <v>672</v>
      </c>
      <c r="T686" s="62" t="s">
        <v>144</v>
      </c>
      <c r="U686" s="73" t="s">
        <v>88</v>
      </c>
      <c r="V686" s="80" t="s">
        <v>145</v>
      </c>
      <c r="W686" s="47" t="s">
        <v>31</v>
      </c>
      <c r="X686" s="69">
        <v>1</v>
      </c>
      <c r="Y686" s="51" t="s">
        <v>33</v>
      </c>
      <c r="Z686" s="52">
        <v>2050</v>
      </c>
      <c r="AA686" s="53">
        <f t="shared" si="23"/>
        <v>2050</v>
      </c>
      <c r="AB686" s="1"/>
      <c r="AC686" s="1"/>
    </row>
    <row r="687" ht="15">
      <c r="B687" s="14"/>
      <c r="C687" s="54">
        <v>673</v>
      </c>
      <c r="D687" s="35" t="s">
        <v>141</v>
      </c>
      <c r="E687" s="56" t="s">
        <v>88</v>
      </c>
      <c r="F687" s="35"/>
      <c r="G687" s="54" t="s">
        <v>142</v>
      </c>
      <c r="H687" s="35" t="s">
        <v>92</v>
      </c>
      <c r="I687" s="57">
        <v>200</v>
      </c>
      <c r="J687" s="40" t="s">
        <v>32</v>
      </c>
      <c r="K687" s="41" t="s">
        <v>32</v>
      </c>
      <c r="L687" s="42" t="s">
        <v>32</v>
      </c>
      <c r="M687" s="43"/>
      <c r="N687" s="44">
        <v>0</v>
      </c>
      <c r="O687" s="45">
        <f t="shared" si="22"/>
        <v>0</v>
      </c>
      <c r="P687" s="16"/>
      <c r="S687" s="60">
        <v>673</v>
      </c>
      <c r="T687" s="47" t="s">
        <v>141</v>
      </c>
      <c r="U687" s="62" t="s">
        <v>88</v>
      </c>
      <c r="V687" s="60" t="s">
        <v>142</v>
      </c>
      <c r="W687" s="62" t="s">
        <v>92</v>
      </c>
      <c r="X687" s="63">
        <v>200</v>
      </c>
      <c r="Y687" s="51" t="s">
        <v>33</v>
      </c>
      <c r="Z687" s="53">
        <v>64.582499999999996</v>
      </c>
      <c r="AA687" s="53">
        <f t="shared" si="23"/>
        <v>12916.5</v>
      </c>
      <c r="AB687" s="1"/>
      <c r="AC687" s="1"/>
    </row>
    <row r="688" ht="15">
      <c r="B688" s="14"/>
      <c r="C688" s="54">
        <v>674</v>
      </c>
      <c r="D688" s="144" t="s">
        <v>118</v>
      </c>
      <c r="E688" s="108" t="s">
        <v>29</v>
      </c>
      <c r="F688" s="109"/>
      <c r="G688" s="110" t="s">
        <v>55</v>
      </c>
      <c r="H688" s="56" t="s">
        <v>31</v>
      </c>
      <c r="I688" s="57">
        <v>1</v>
      </c>
      <c r="J688" s="40" t="s">
        <v>32</v>
      </c>
      <c r="K688" s="58" t="s">
        <v>32</v>
      </c>
      <c r="L688" s="43" t="s">
        <v>32</v>
      </c>
      <c r="M688" s="42"/>
      <c r="N688" s="59">
        <v>0</v>
      </c>
      <c r="O688" s="45">
        <f t="shared" si="22"/>
        <v>0</v>
      </c>
      <c r="P688" s="16"/>
      <c r="S688" s="60">
        <v>674</v>
      </c>
      <c r="T688" s="62" t="s">
        <v>118</v>
      </c>
      <c r="U688" s="107" t="s">
        <v>29</v>
      </c>
      <c r="V688" s="86" t="s">
        <v>55</v>
      </c>
      <c r="W688" s="47" t="s">
        <v>31</v>
      </c>
      <c r="X688" s="69">
        <v>1</v>
      </c>
      <c r="Y688" s="51" t="s">
        <v>33</v>
      </c>
      <c r="Z688" s="53">
        <v>400</v>
      </c>
      <c r="AA688" s="53">
        <f t="shared" si="23"/>
        <v>400</v>
      </c>
      <c r="AB688" s="1"/>
      <c r="AC688" s="1"/>
    </row>
    <row r="689" ht="15">
      <c r="B689" s="14"/>
      <c r="C689" s="54">
        <v>675</v>
      </c>
      <c r="D689" s="35" t="s">
        <v>118</v>
      </c>
      <c r="E689" s="56" t="s">
        <v>88</v>
      </c>
      <c r="F689" s="35"/>
      <c r="G689" s="99" t="s">
        <v>131</v>
      </c>
      <c r="H689" s="35" t="s">
        <v>31</v>
      </c>
      <c r="I689" s="57">
        <v>4</v>
      </c>
      <c r="J689" s="40" t="s">
        <v>32</v>
      </c>
      <c r="K689" s="41" t="s">
        <v>32</v>
      </c>
      <c r="L689" s="42" t="s">
        <v>32</v>
      </c>
      <c r="M689" s="43"/>
      <c r="N689" s="44">
        <v>0</v>
      </c>
      <c r="O689" s="45">
        <f t="shared" si="22"/>
        <v>0</v>
      </c>
      <c r="P689" s="16"/>
      <c r="S689" s="60">
        <v>675</v>
      </c>
      <c r="T689" s="47" t="s">
        <v>118</v>
      </c>
      <c r="U689" s="62" t="s">
        <v>88</v>
      </c>
      <c r="V689" s="89" t="s">
        <v>131</v>
      </c>
      <c r="W689" s="62" t="s">
        <v>31</v>
      </c>
      <c r="X689" s="63">
        <v>4</v>
      </c>
      <c r="Y689" s="51" t="s">
        <v>33</v>
      </c>
      <c r="Z689" s="53">
        <v>400</v>
      </c>
      <c r="AA689" s="53">
        <f t="shared" si="23"/>
        <v>1600</v>
      </c>
      <c r="AB689" s="1"/>
      <c r="AC689" s="1"/>
    </row>
    <row r="690" ht="15">
      <c r="B690" s="14"/>
      <c r="C690" s="54">
        <v>676</v>
      </c>
      <c r="D690" s="56" t="s">
        <v>118</v>
      </c>
      <c r="E690" s="35" t="s">
        <v>29</v>
      </c>
      <c r="F690" s="56"/>
      <c r="G690" s="100" t="s">
        <v>119</v>
      </c>
      <c r="H690" s="56" t="s">
        <v>31</v>
      </c>
      <c r="I690" s="57">
        <v>5</v>
      </c>
      <c r="J690" s="40" t="s">
        <v>32</v>
      </c>
      <c r="K690" s="74" t="s">
        <v>32</v>
      </c>
      <c r="L690" s="43" t="s">
        <v>32</v>
      </c>
      <c r="M690" s="75"/>
      <c r="N690" s="59">
        <v>0</v>
      </c>
      <c r="O690" s="45">
        <f t="shared" si="22"/>
        <v>0</v>
      </c>
      <c r="P690" s="16"/>
      <c r="S690" s="60">
        <v>676</v>
      </c>
      <c r="T690" s="62" t="s">
        <v>118</v>
      </c>
      <c r="U690" s="73" t="s">
        <v>29</v>
      </c>
      <c r="V690" s="80" t="s">
        <v>119</v>
      </c>
      <c r="W690" s="47" t="s">
        <v>31</v>
      </c>
      <c r="X690" s="69">
        <v>5</v>
      </c>
      <c r="Y690" s="51" t="s">
        <v>33</v>
      </c>
      <c r="Z690" s="53">
        <v>400</v>
      </c>
      <c r="AA690" s="53">
        <f t="shared" si="23"/>
        <v>2000</v>
      </c>
      <c r="AB690" s="1"/>
      <c r="AC690" s="1"/>
    </row>
    <row r="691" ht="15">
      <c r="B691" s="14"/>
      <c r="C691" s="54">
        <v>677</v>
      </c>
      <c r="D691" s="35" t="s">
        <v>118</v>
      </c>
      <c r="E691" s="56" t="s">
        <v>88</v>
      </c>
      <c r="F691" s="35"/>
      <c r="G691" s="99" t="s">
        <v>131</v>
      </c>
      <c r="H691" s="35" t="s">
        <v>31</v>
      </c>
      <c r="I691" s="57">
        <v>8</v>
      </c>
      <c r="J691" s="40" t="s">
        <v>32</v>
      </c>
      <c r="K691" s="41" t="s">
        <v>32</v>
      </c>
      <c r="L691" s="42" t="s">
        <v>32</v>
      </c>
      <c r="M691" s="43"/>
      <c r="N691" s="44">
        <v>0</v>
      </c>
      <c r="O691" s="45">
        <f t="shared" si="22"/>
        <v>0</v>
      </c>
      <c r="P691" s="16"/>
      <c r="S691" s="60">
        <v>677</v>
      </c>
      <c r="T691" s="47" t="s">
        <v>118</v>
      </c>
      <c r="U691" s="62" t="s">
        <v>88</v>
      </c>
      <c r="V691" s="89" t="s">
        <v>131</v>
      </c>
      <c r="W691" s="62" t="s">
        <v>31</v>
      </c>
      <c r="X691" s="63">
        <v>8</v>
      </c>
      <c r="Y691" s="51" t="s">
        <v>33</v>
      </c>
      <c r="Z691" s="53">
        <v>400</v>
      </c>
      <c r="AA691" s="53">
        <f t="shared" si="23"/>
        <v>3200</v>
      </c>
      <c r="AB691" s="1"/>
      <c r="AC691" s="1"/>
    </row>
    <row r="692" ht="15">
      <c r="B692" s="14"/>
      <c r="C692" s="54">
        <v>678</v>
      </c>
      <c r="D692" s="56" t="s">
        <v>118</v>
      </c>
      <c r="E692" s="35" t="s">
        <v>29</v>
      </c>
      <c r="F692" s="56"/>
      <c r="G692" s="100" t="s">
        <v>119</v>
      </c>
      <c r="H692" s="56" t="s">
        <v>31</v>
      </c>
      <c r="I692" s="57">
        <v>5</v>
      </c>
      <c r="J692" s="40" t="s">
        <v>32</v>
      </c>
      <c r="K692" s="58" t="s">
        <v>32</v>
      </c>
      <c r="L692" s="43" t="s">
        <v>32</v>
      </c>
      <c r="M692" s="42"/>
      <c r="N692" s="59">
        <v>0</v>
      </c>
      <c r="O692" s="45">
        <f t="shared" si="22"/>
        <v>0</v>
      </c>
      <c r="P692" s="16"/>
      <c r="S692" s="60">
        <v>678</v>
      </c>
      <c r="T692" s="62" t="s">
        <v>118</v>
      </c>
      <c r="U692" s="73" t="s">
        <v>29</v>
      </c>
      <c r="V692" s="80" t="s">
        <v>119</v>
      </c>
      <c r="W692" s="47" t="s">
        <v>31</v>
      </c>
      <c r="X692" s="69">
        <v>5</v>
      </c>
      <c r="Y692" s="51" t="s">
        <v>33</v>
      </c>
      <c r="Z692" s="53">
        <v>400</v>
      </c>
      <c r="AA692" s="53">
        <f t="shared" si="23"/>
        <v>2000</v>
      </c>
      <c r="AB692" s="1"/>
      <c r="AC692" s="1"/>
    </row>
    <row r="693" ht="15">
      <c r="B693" s="14"/>
      <c r="C693" s="54">
        <v>679</v>
      </c>
      <c r="D693" s="35" t="s">
        <v>127</v>
      </c>
      <c r="E693" s="76" t="s">
        <v>88</v>
      </c>
      <c r="F693" s="77"/>
      <c r="G693" s="99" t="s">
        <v>128</v>
      </c>
      <c r="H693" s="35" t="s">
        <v>31</v>
      </c>
      <c r="I693" s="57">
        <v>77</v>
      </c>
      <c r="J693" s="40" t="s">
        <v>32</v>
      </c>
      <c r="K693" s="41" t="s">
        <v>32</v>
      </c>
      <c r="L693" s="42" t="s">
        <v>32</v>
      </c>
      <c r="M693" s="43"/>
      <c r="N693" s="44">
        <v>0</v>
      </c>
      <c r="O693" s="45">
        <f t="shared" si="22"/>
        <v>0</v>
      </c>
      <c r="P693" s="16"/>
      <c r="S693" s="60">
        <v>679</v>
      </c>
      <c r="T693" s="47" t="s">
        <v>127</v>
      </c>
      <c r="U693" s="79" t="s">
        <v>88</v>
      </c>
      <c r="V693" s="89" t="s">
        <v>128</v>
      </c>
      <c r="W693" s="62" t="s">
        <v>31</v>
      </c>
      <c r="X693" s="63">
        <v>77</v>
      </c>
      <c r="Y693" s="51" t="s">
        <v>33</v>
      </c>
      <c r="Z693" s="81">
        <v>329.76935319</v>
      </c>
      <c r="AA693" s="53">
        <f t="shared" si="23"/>
        <v>25392.240195630002</v>
      </c>
      <c r="AB693" s="1"/>
      <c r="AC693" s="1"/>
    </row>
    <row r="694" ht="15">
      <c r="B694" s="14"/>
      <c r="C694" s="54">
        <v>680</v>
      </c>
      <c r="D694" s="56" t="s">
        <v>135</v>
      </c>
      <c r="E694" s="35" t="s">
        <v>88</v>
      </c>
      <c r="F694" s="56"/>
      <c r="G694" s="100" t="s">
        <v>128</v>
      </c>
      <c r="H694" s="56" t="s">
        <v>31</v>
      </c>
      <c r="I694" s="57">
        <v>12</v>
      </c>
      <c r="J694" s="40" t="s">
        <v>32</v>
      </c>
      <c r="K694" s="58" t="s">
        <v>32</v>
      </c>
      <c r="L694" s="43" t="s">
        <v>32</v>
      </c>
      <c r="M694" s="42"/>
      <c r="N694" s="59">
        <v>0</v>
      </c>
      <c r="O694" s="45">
        <f t="shared" si="22"/>
        <v>0</v>
      </c>
      <c r="P694" s="16"/>
      <c r="S694" s="60">
        <v>680</v>
      </c>
      <c r="T694" s="62" t="s">
        <v>135</v>
      </c>
      <c r="U694" s="73" t="s">
        <v>88</v>
      </c>
      <c r="V694" s="80" t="s">
        <v>128</v>
      </c>
      <c r="W694" s="47" t="s">
        <v>31</v>
      </c>
      <c r="X694" s="69">
        <v>12</v>
      </c>
      <c r="Y694" s="51" t="s">
        <v>33</v>
      </c>
      <c r="Z694" s="53">
        <v>249.71899999999999</v>
      </c>
      <c r="AA694" s="53">
        <f t="shared" si="23"/>
        <v>2996.6279999999997</v>
      </c>
      <c r="AB694" s="1"/>
      <c r="AC694" s="1"/>
    </row>
    <row r="695" ht="15">
      <c r="B695" s="14"/>
      <c r="C695" s="54">
        <v>681</v>
      </c>
      <c r="D695" s="35" t="s">
        <v>136</v>
      </c>
      <c r="E695" s="56" t="s">
        <v>88</v>
      </c>
      <c r="F695" s="35"/>
      <c r="G695" s="78" t="s">
        <v>128</v>
      </c>
      <c r="H695" s="35" t="s">
        <v>31</v>
      </c>
      <c r="I695" s="57">
        <v>7</v>
      </c>
      <c r="J695" s="40" t="s">
        <v>32</v>
      </c>
      <c r="K695" s="41" t="s">
        <v>32</v>
      </c>
      <c r="L695" s="42" t="s">
        <v>32</v>
      </c>
      <c r="M695" s="43"/>
      <c r="N695" s="44">
        <v>0</v>
      </c>
      <c r="O695" s="45">
        <f t="shared" si="22"/>
        <v>0</v>
      </c>
      <c r="P695" s="16"/>
      <c r="S695" s="60">
        <v>681</v>
      </c>
      <c r="T695" s="47" t="s">
        <v>136</v>
      </c>
      <c r="U695" s="62" t="s">
        <v>88</v>
      </c>
      <c r="V695" s="80" t="s">
        <v>128</v>
      </c>
      <c r="W695" s="62" t="s">
        <v>31</v>
      </c>
      <c r="X695" s="63">
        <v>7</v>
      </c>
      <c r="Y695" s="51" t="s">
        <v>33</v>
      </c>
      <c r="Z695" s="81">
        <v>650</v>
      </c>
      <c r="AA695" s="53">
        <f t="shared" si="23"/>
        <v>4550</v>
      </c>
      <c r="AB695" s="1"/>
      <c r="AC695" s="1"/>
    </row>
    <row r="696" ht="15">
      <c r="B696" s="14"/>
      <c r="C696" s="54">
        <v>682</v>
      </c>
      <c r="D696" s="56" t="s">
        <v>136</v>
      </c>
      <c r="E696" s="35" t="s">
        <v>88</v>
      </c>
      <c r="F696" s="56"/>
      <c r="G696" s="100" t="s">
        <v>128</v>
      </c>
      <c r="H696" s="56" t="s">
        <v>31</v>
      </c>
      <c r="I696" s="57">
        <v>14</v>
      </c>
      <c r="J696" s="40" t="s">
        <v>32</v>
      </c>
      <c r="K696" s="74" t="s">
        <v>32</v>
      </c>
      <c r="L696" s="43" t="s">
        <v>32</v>
      </c>
      <c r="M696" s="75"/>
      <c r="N696" s="59">
        <v>0</v>
      </c>
      <c r="O696" s="45">
        <f t="shared" si="22"/>
        <v>0</v>
      </c>
      <c r="P696" s="16"/>
      <c r="S696" s="60">
        <v>682</v>
      </c>
      <c r="T696" s="62" t="s">
        <v>136</v>
      </c>
      <c r="U696" s="73" t="s">
        <v>88</v>
      </c>
      <c r="V696" s="80" t="s">
        <v>128</v>
      </c>
      <c r="W696" s="47" t="s">
        <v>31</v>
      </c>
      <c r="X696" s="69">
        <v>14</v>
      </c>
      <c r="Y696" s="51" t="s">
        <v>33</v>
      </c>
      <c r="Z696" s="81">
        <v>650</v>
      </c>
      <c r="AA696" s="53">
        <f t="shared" si="23"/>
        <v>9100</v>
      </c>
      <c r="AB696" s="1"/>
      <c r="AC696" s="1"/>
    </row>
    <row r="697" ht="15">
      <c r="B697" s="14"/>
      <c r="C697" s="54">
        <v>683</v>
      </c>
      <c r="D697" s="35" t="s">
        <v>146</v>
      </c>
      <c r="E697" s="76" t="s">
        <v>29</v>
      </c>
      <c r="F697" s="77"/>
      <c r="G697" s="85" t="s">
        <v>147</v>
      </c>
      <c r="H697" s="35" t="s">
        <v>86</v>
      </c>
      <c r="I697" s="57">
        <v>1</v>
      </c>
      <c r="J697" s="40" t="s">
        <v>32</v>
      </c>
      <c r="K697" s="41" t="s">
        <v>32</v>
      </c>
      <c r="L697" s="42" t="s">
        <v>32</v>
      </c>
      <c r="M697" s="43"/>
      <c r="N697" s="44">
        <v>0</v>
      </c>
      <c r="O697" s="45">
        <f t="shared" si="22"/>
        <v>0</v>
      </c>
      <c r="P697" s="16"/>
      <c r="S697" s="60">
        <v>683</v>
      </c>
      <c r="T697" s="47" t="s">
        <v>146</v>
      </c>
      <c r="U697" s="79" t="s">
        <v>29</v>
      </c>
      <c r="V697" s="86" t="s">
        <v>147</v>
      </c>
      <c r="W697" s="62" t="s">
        <v>86</v>
      </c>
      <c r="X697" s="63">
        <v>1</v>
      </c>
      <c r="Y697" s="51" t="s">
        <v>33</v>
      </c>
      <c r="Z697" s="52">
        <v>1340.7327</v>
      </c>
      <c r="AA697" s="53">
        <f t="shared" si="23"/>
        <v>1340.7327</v>
      </c>
      <c r="AB697" s="1"/>
      <c r="AC697" s="1"/>
    </row>
    <row r="698" ht="15">
      <c r="B698" s="14"/>
      <c r="C698" s="54">
        <v>684</v>
      </c>
      <c r="D698" s="56" t="s">
        <v>84</v>
      </c>
      <c r="E698" s="77" t="s">
        <v>29</v>
      </c>
      <c r="F698" s="76"/>
      <c r="G698" s="87" t="s">
        <v>85</v>
      </c>
      <c r="H698" s="56" t="s">
        <v>86</v>
      </c>
      <c r="I698" s="57">
        <v>24</v>
      </c>
      <c r="J698" s="40" t="s">
        <v>32</v>
      </c>
      <c r="K698" s="58" t="s">
        <v>32</v>
      </c>
      <c r="L698" s="43" t="s">
        <v>32</v>
      </c>
      <c r="M698" s="42"/>
      <c r="N698" s="59">
        <v>0</v>
      </c>
      <c r="O698" s="45">
        <f t="shared" si="22"/>
        <v>0</v>
      </c>
      <c r="P698" s="16"/>
      <c r="S698" s="60">
        <v>684</v>
      </c>
      <c r="T698" s="62" t="s">
        <v>84</v>
      </c>
      <c r="U698" s="88" t="s">
        <v>29</v>
      </c>
      <c r="V698" s="89" t="s">
        <v>85</v>
      </c>
      <c r="W698" s="47" t="s">
        <v>86</v>
      </c>
      <c r="X698" s="69">
        <v>24</v>
      </c>
      <c r="Y698" s="51" t="s">
        <v>33</v>
      </c>
      <c r="Z698" s="53">
        <v>258.32999999999998</v>
      </c>
      <c r="AA698" s="53">
        <f t="shared" si="23"/>
        <v>6199.9200000000001</v>
      </c>
      <c r="AB698" s="1"/>
      <c r="AC698" s="1"/>
    </row>
    <row r="699" ht="15">
      <c r="B699" s="14"/>
      <c r="C699" s="54">
        <v>685</v>
      </c>
      <c r="D699" s="35" t="s">
        <v>84</v>
      </c>
      <c r="E699" s="76" t="s">
        <v>29</v>
      </c>
      <c r="F699" s="77"/>
      <c r="G699" s="99" t="s">
        <v>85</v>
      </c>
      <c r="H699" s="35" t="s">
        <v>86</v>
      </c>
      <c r="I699" s="57">
        <v>54</v>
      </c>
      <c r="J699" s="40" t="s">
        <v>32</v>
      </c>
      <c r="K699" s="41" t="s">
        <v>32</v>
      </c>
      <c r="L699" s="42" t="s">
        <v>32</v>
      </c>
      <c r="M699" s="43"/>
      <c r="N699" s="44">
        <v>0</v>
      </c>
      <c r="O699" s="45">
        <f t="shared" si="22"/>
        <v>0</v>
      </c>
      <c r="P699" s="16"/>
      <c r="S699" s="60">
        <v>685</v>
      </c>
      <c r="T699" s="47" t="s">
        <v>84</v>
      </c>
      <c r="U699" s="79" t="s">
        <v>29</v>
      </c>
      <c r="V699" s="89" t="s">
        <v>85</v>
      </c>
      <c r="W699" s="62" t="s">
        <v>86</v>
      </c>
      <c r="X699" s="63">
        <v>54</v>
      </c>
      <c r="Y699" s="51" t="s">
        <v>33</v>
      </c>
      <c r="Z699" s="53">
        <v>258.32999999999998</v>
      </c>
      <c r="AA699" s="53">
        <f t="shared" si="23"/>
        <v>13949.82</v>
      </c>
      <c r="AB699" s="1"/>
      <c r="AC699" s="1"/>
    </row>
    <row r="700" ht="15">
      <c r="B700" s="14"/>
      <c r="C700" s="54">
        <v>686</v>
      </c>
      <c r="D700" s="56" t="s">
        <v>84</v>
      </c>
      <c r="E700" s="77" t="s">
        <v>29</v>
      </c>
      <c r="F700" s="76"/>
      <c r="G700" s="87" t="s">
        <v>85</v>
      </c>
      <c r="H700" s="56" t="s">
        <v>86</v>
      </c>
      <c r="I700" s="57">
        <v>40</v>
      </c>
      <c r="J700" s="40" t="s">
        <v>32</v>
      </c>
      <c r="K700" s="58" t="s">
        <v>32</v>
      </c>
      <c r="L700" s="43" t="s">
        <v>32</v>
      </c>
      <c r="M700" s="42"/>
      <c r="N700" s="59">
        <v>0</v>
      </c>
      <c r="O700" s="45">
        <f t="shared" si="22"/>
        <v>0</v>
      </c>
      <c r="P700" s="16"/>
      <c r="S700" s="60">
        <v>686</v>
      </c>
      <c r="T700" s="62" t="s">
        <v>84</v>
      </c>
      <c r="U700" s="88" t="s">
        <v>29</v>
      </c>
      <c r="V700" s="89" t="s">
        <v>85</v>
      </c>
      <c r="W700" s="47" t="s">
        <v>86</v>
      </c>
      <c r="X700" s="69">
        <v>40</v>
      </c>
      <c r="Y700" s="51" t="s">
        <v>33</v>
      </c>
      <c r="Z700" s="53">
        <v>258.32999999999998</v>
      </c>
      <c r="AA700" s="53">
        <f t="shared" si="23"/>
        <v>10333.199999999999</v>
      </c>
      <c r="AB700" s="1"/>
      <c r="AC700" s="1"/>
    </row>
    <row r="701" ht="15">
      <c r="B701" s="14"/>
      <c r="C701" s="54">
        <v>687</v>
      </c>
      <c r="D701" s="35" t="s">
        <v>59</v>
      </c>
      <c r="E701" s="56" t="s">
        <v>29</v>
      </c>
      <c r="F701" s="35"/>
      <c r="G701" s="54" t="s">
        <v>60</v>
      </c>
      <c r="H701" s="35" t="s">
        <v>45</v>
      </c>
      <c r="I701" s="57">
        <v>50</v>
      </c>
      <c r="J701" s="40" t="s">
        <v>32</v>
      </c>
      <c r="K701" s="41" t="s">
        <v>32</v>
      </c>
      <c r="L701" s="42" t="s">
        <v>32</v>
      </c>
      <c r="M701" s="43"/>
      <c r="N701" s="44">
        <v>0</v>
      </c>
      <c r="O701" s="45">
        <f t="shared" si="22"/>
        <v>0</v>
      </c>
      <c r="P701" s="16"/>
      <c r="S701" s="60">
        <v>687</v>
      </c>
      <c r="T701" s="47" t="s">
        <v>59</v>
      </c>
      <c r="U701" s="62" t="s">
        <v>29</v>
      </c>
      <c r="V701" s="60" t="s">
        <v>60</v>
      </c>
      <c r="W701" s="62" t="s">
        <v>45</v>
      </c>
      <c r="X701" s="63">
        <v>50</v>
      </c>
      <c r="Y701" s="51" t="s">
        <v>33</v>
      </c>
      <c r="Z701" s="81">
        <v>162.77080526</v>
      </c>
      <c r="AA701" s="53">
        <f t="shared" si="23"/>
        <v>8138.5402629999999</v>
      </c>
      <c r="AB701" s="1"/>
      <c r="AC701" s="1"/>
    </row>
    <row r="702" ht="15">
      <c r="B702" s="14"/>
      <c r="C702" s="54">
        <v>688</v>
      </c>
      <c r="D702" s="56" t="s">
        <v>91</v>
      </c>
      <c r="E702" s="35" t="s">
        <v>29</v>
      </c>
      <c r="F702" s="56"/>
      <c r="G702" s="65" t="s">
        <v>60</v>
      </c>
      <c r="H702" s="56" t="s">
        <v>92</v>
      </c>
      <c r="I702" s="57">
        <v>5</v>
      </c>
      <c r="J702" s="40" t="s">
        <v>32</v>
      </c>
      <c r="K702" s="74" t="s">
        <v>32</v>
      </c>
      <c r="L702" s="43" t="s">
        <v>32</v>
      </c>
      <c r="M702" s="75"/>
      <c r="N702" s="59">
        <v>0</v>
      </c>
      <c r="O702" s="45">
        <f t="shared" si="22"/>
        <v>0</v>
      </c>
      <c r="P702" s="16"/>
      <c r="S702" s="60">
        <v>688</v>
      </c>
      <c r="T702" s="62" t="s">
        <v>91</v>
      </c>
      <c r="U702" s="73" t="s">
        <v>29</v>
      </c>
      <c r="V702" s="60" t="s">
        <v>60</v>
      </c>
      <c r="W702" s="47" t="s">
        <v>92</v>
      </c>
      <c r="X702" s="69">
        <v>5</v>
      </c>
      <c r="Y702" s="51" t="s">
        <v>33</v>
      </c>
      <c r="Z702" s="81">
        <v>1331.7609852099999</v>
      </c>
      <c r="AA702" s="53">
        <f t="shared" si="23"/>
        <v>6658.8049260499993</v>
      </c>
      <c r="AB702" s="1"/>
      <c r="AC702" s="1"/>
    </row>
    <row r="703" ht="15">
      <c r="B703" s="14"/>
      <c r="C703" s="54">
        <v>689</v>
      </c>
      <c r="D703" s="35" t="s">
        <v>171</v>
      </c>
      <c r="E703" s="56" t="s">
        <v>29</v>
      </c>
      <c r="F703" s="35"/>
      <c r="G703" s="54" t="s">
        <v>119</v>
      </c>
      <c r="H703" s="35" t="s">
        <v>31</v>
      </c>
      <c r="I703" s="57">
        <v>50</v>
      </c>
      <c r="J703" s="40" t="s">
        <v>32</v>
      </c>
      <c r="K703" s="41" t="s">
        <v>32</v>
      </c>
      <c r="L703" s="42" t="s">
        <v>32</v>
      </c>
      <c r="M703" s="43"/>
      <c r="N703" s="44">
        <v>0</v>
      </c>
      <c r="O703" s="45">
        <f t="shared" si="22"/>
        <v>0</v>
      </c>
      <c r="P703" s="16"/>
      <c r="S703" s="60">
        <v>689</v>
      </c>
      <c r="T703" s="47" t="s">
        <v>171</v>
      </c>
      <c r="U703" s="62" t="s">
        <v>29</v>
      </c>
      <c r="V703" s="60" t="s">
        <v>119</v>
      </c>
      <c r="W703" s="62" t="s">
        <v>31</v>
      </c>
      <c r="X703" s="63">
        <v>50</v>
      </c>
      <c r="Y703" s="51" t="s">
        <v>33</v>
      </c>
      <c r="Z703" s="53">
        <v>63.721399999999996</v>
      </c>
      <c r="AA703" s="53">
        <f t="shared" si="23"/>
        <v>3186.0699999999997</v>
      </c>
      <c r="AB703" s="1"/>
      <c r="AC703" s="1"/>
    </row>
    <row r="704" ht="15">
      <c r="B704" s="14"/>
      <c r="C704" s="54">
        <v>690</v>
      </c>
      <c r="D704" s="56" t="s">
        <v>121</v>
      </c>
      <c r="E704" s="35" t="s">
        <v>88</v>
      </c>
      <c r="F704" s="56"/>
      <c r="G704" s="65" t="s">
        <v>122</v>
      </c>
      <c r="H704" s="56" t="s">
        <v>31</v>
      </c>
      <c r="I704" s="57">
        <v>10</v>
      </c>
      <c r="J704" s="40" t="s">
        <v>32</v>
      </c>
      <c r="K704" s="58" t="s">
        <v>32</v>
      </c>
      <c r="L704" s="43" t="s">
        <v>32</v>
      </c>
      <c r="M704" s="42"/>
      <c r="N704" s="59">
        <v>0</v>
      </c>
      <c r="O704" s="45">
        <f t="shared" si="22"/>
        <v>0</v>
      </c>
      <c r="P704" s="16"/>
      <c r="S704" s="60">
        <v>690</v>
      </c>
      <c r="T704" s="62" t="s">
        <v>121</v>
      </c>
      <c r="U704" s="73" t="s">
        <v>88</v>
      </c>
      <c r="V704" s="60" t="s">
        <v>122</v>
      </c>
      <c r="W704" s="47" t="s">
        <v>31</v>
      </c>
      <c r="X704" s="69">
        <v>10</v>
      </c>
      <c r="Y704" s="51" t="s">
        <v>33</v>
      </c>
      <c r="Z704" s="53">
        <v>1350</v>
      </c>
      <c r="AA704" s="53">
        <f t="shared" si="23"/>
        <v>13500</v>
      </c>
      <c r="AB704" s="1"/>
      <c r="AC704" s="1"/>
    </row>
    <row r="705" ht="15">
      <c r="B705" s="14"/>
      <c r="C705" s="54">
        <v>691</v>
      </c>
      <c r="D705" s="35" t="s">
        <v>121</v>
      </c>
      <c r="E705" s="56" t="s">
        <v>88</v>
      </c>
      <c r="F705" s="35"/>
      <c r="G705" s="54" t="s">
        <v>122</v>
      </c>
      <c r="H705" s="35" t="s">
        <v>31</v>
      </c>
      <c r="I705" s="57">
        <v>5</v>
      </c>
      <c r="J705" s="40" t="s">
        <v>32</v>
      </c>
      <c r="K705" s="41" t="s">
        <v>32</v>
      </c>
      <c r="L705" s="42" t="s">
        <v>32</v>
      </c>
      <c r="M705" s="43"/>
      <c r="N705" s="44">
        <v>0</v>
      </c>
      <c r="O705" s="45">
        <f t="shared" si="22"/>
        <v>0</v>
      </c>
      <c r="P705" s="16"/>
      <c r="S705" s="60">
        <v>691</v>
      </c>
      <c r="T705" s="47" t="s">
        <v>121</v>
      </c>
      <c r="U705" s="62" t="s">
        <v>88</v>
      </c>
      <c r="V705" s="60" t="s">
        <v>122</v>
      </c>
      <c r="W705" s="62" t="s">
        <v>31</v>
      </c>
      <c r="X705" s="63">
        <v>5</v>
      </c>
      <c r="Y705" s="51" t="s">
        <v>33</v>
      </c>
      <c r="Z705" s="53">
        <v>1350</v>
      </c>
      <c r="AA705" s="53">
        <f t="shared" si="23"/>
        <v>6750</v>
      </c>
      <c r="AB705" s="1"/>
      <c r="AC705" s="1"/>
    </row>
    <row r="706" ht="15">
      <c r="B706" s="14"/>
      <c r="C706" s="54">
        <v>692</v>
      </c>
      <c r="D706" s="56" t="s">
        <v>180</v>
      </c>
      <c r="E706" s="77" t="s">
        <v>29</v>
      </c>
      <c r="F706" s="76"/>
      <c r="G706" s="110" t="s">
        <v>181</v>
      </c>
      <c r="H706" s="56" t="s">
        <v>179</v>
      </c>
      <c r="I706" s="57">
        <v>30</v>
      </c>
      <c r="J706" s="40" t="s">
        <v>32</v>
      </c>
      <c r="K706" s="58" t="s">
        <v>32</v>
      </c>
      <c r="L706" s="43" t="s">
        <v>32</v>
      </c>
      <c r="M706" s="42"/>
      <c r="N706" s="59">
        <v>0</v>
      </c>
      <c r="O706" s="45">
        <f t="shared" si="22"/>
        <v>0</v>
      </c>
      <c r="P706" s="16"/>
      <c r="S706" s="60">
        <v>692</v>
      </c>
      <c r="T706" s="62" t="s">
        <v>180</v>
      </c>
      <c r="U706" s="88" t="s">
        <v>29</v>
      </c>
      <c r="V706" s="86" t="s">
        <v>181</v>
      </c>
      <c r="W706" s="47" t="s">
        <v>179</v>
      </c>
      <c r="X706" s="69">
        <v>30</v>
      </c>
      <c r="Y706" s="51" t="s">
        <v>33</v>
      </c>
      <c r="Z706" s="53">
        <v>192.88639999999998</v>
      </c>
      <c r="AA706" s="53">
        <f t="shared" si="23"/>
        <v>5786.5919999999996</v>
      </c>
      <c r="AB706" s="1"/>
      <c r="AC706" s="1"/>
    </row>
    <row r="707" ht="15">
      <c r="B707" s="14"/>
      <c r="C707" s="54">
        <v>693</v>
      </c>
      <c r="D707" s="35" t="s">
        <v>129</v>
      </c>
      <c r="E707" s="76" t="s">
        <v>29</v>
      </c>
      <c r="F707" s="77"/>
      <c r="G707" s="78" t="s">
        <v>50</v>
      </c>
      <c r="H707" s="35" t="s">
        <v>31</v>
      </c>
      <c r="I707" s="57">
        <v>4</v>
      </c>
      <c r="J707" s="40" t="s">
        <v>32</v>
      </c>
      <c r="K707" s="41" t="s">
        <v>32</v>
      </c>
      <c r="L707" s="42" t="s">
        <v>32</v>
      </c>
      <c r="M707" s="43"/>
      <c r="N707" s="44">
        <v>0</v>
      </c>
      <c r="O707" s="45">
        <f t="shared" si="22"/>
        <v>0</v>
      </c>
      <c r="P707" s="16"/>
      <c r="S707" s="60">
        <v>693</v>
      </c>
      <c r="T707" s="47" t="s">
        <v>129</v>
      </c>
      <c r="U707" s="79" t="s">
        <v>29</v>
      </c>
      <c r="V707" s="80" t="s">
        <v>50</v>
      </c>
      <c r="W707" s="62" t="s">
        <v>31</v>
      </c>
      <c r="X707" s="63">
        <v>4</v>
      </c>
      <c r="Y707" s="51" t="s">
        <v>33</v>
      </c>
      <c r="Z707" s="81">
        <v>1944.79383334</v>
      </c>
      <c r="AA707" s="53">
        <f t="shared" si="23"/>
        <v>7779.17533336</v>
      </c>
      <c r="AB707" s="1"/>
      <c r="AC707" s="1"/>
    </row>
    <row r="708" ht="15">
      <c r="B708" s="14"/>
      <c r="C708" s="54">
        <v>694</v>
      </c>
      <c r="D708" s="56" t="s">
        <v>114</v>
      </c>
      <c r="E708" s="35" t="s">
        <v>29</v>
      </c>
      <c r="F708" s="56"/>
      <c r="G708" s="100" t="s">
        <v>50</v>
      </c>
      <c r="H708" s="56" t="s">
        <v>39</v>
      </c>
      <c r="I708" s="57">
        <v>15</v>
      </c>
      <c r="J708" s="40" t="s">
        <v>32</v>
      </c>
      <c r="K708" s="74" t="s">
        <v>32</v>
      </c>
      <c r="L708" s="43" t="s">
        <v>32</v>
      </c>
      <c r="M708" s="75"/>
      <c r="N708" s="59">
        <v>0</v>
      </c>
      <c r="O708" s="45">
        <f t="shared" si="22"/>
        <v>0</v>
      </c>
      <c r="P708" s="16"/>
      <c r="S708" s="60">
        <v>694</v>
      </c>
      <c r="T708" s="62" t="s">
        <v>114</v>
      </c>
      <c r="U708" s="73" t="s">
        <v>29</v>
      </c>
      <c r="V708" s="80" t="s">
        <v>50</v>
      </c>
      <c r="W708" s="47" t="s">
        <v>39</v>
      </c>
      <c r="X708" s="69">
        <v>15</v>
      </c>
      <c r="Y708" s="51" t="s">
        <v>33</v>
      </c>
      <c r="Z708" s="81">
        <v>123.75953086</v>
      </c>
      <c r="AA708" s="53">
        <f t="shared" si="23"/>
        <v>1856.3929628999999</v>
      </c>
      <c r="AB708" s="1"/>
      <c r="AC708" s="1"/>
    </row>
    <row r="709" ht="15">
      <c r="B709" s="14"/>
      <c r="C709" s="54">
        <v>695</v>
      </c>
      <c r="D709" s="35" t="s">
        <v>126</v>
      </c>
      <c r="E709" s="56" t="s">
        <v>29</v>
      </c>
      <c r="F709" s="35"/>
      <c r="G709" s="78" t="s">
        <v>50</v>
      </c>
      <c r="H709" s="35" t="s">
        <v>31</v>
      </c>
      <c r="I709" s="57">
        <v>40</v>
      </c>
      <c r="J709" s="40" t="s">
        <v>32</v>
      </c>
      <c r="K709" s="41" t="s">
        <v>32</v>
      </c>
      <c r="L709" s="42" t="s">
        <v>32</v>
      </c>
      <c r="M709" s="43"/>
      <c r="N709" s="44">
        <v>0</v>
      </c>
      <c r="O709" s="45">
        <f t="shared" si="22"/>
        <v>0</v>
      </c>
      <c r="P709" s="16"/>
      <c r="S709" s="60">
        <v>695</v>
      </c>
      <c r="T709" s="47" t="s">
        <v>126</v>
      </c>
      <c r="U709" s="62" t="s">
        <v>29</v>
      </c>
      <c r="V709" s="80" t="s">
        <v>50</v>
      </c>
      <c r="W709" s="62" t="s">
        <v>31</v>
      </c>
      <c r="X709" s="63">
        <v>40</v>
      </c>
      <c r="Y709" s="51" t="s">
        <v>33</v>
      </c>
      <c r="Z709" s="81">
        <v>194.47934888999998</v>
      </c>
      <c r="AA709" s="53">
        <f t="shared" si="23"/>
        <v>7779.1739555999993</v>
      </c>
      <c r="AB709" s="1"/>
      <c r="AC709" s="1"/>
    </row>
    <row r="710" ht="15">
      <c r="B710" s="14"/>
      <c r="C710" s="54">
        <v>696</v>
      </c>
      <c r="D710" s="146" t="s">
        <v>118</v>
      </c>
      <c r="E710" s="108" t="s">
        <v>29</v>
      </c>
      <c r="F710" s="109"/>
      <c r="G710" s="110" t="s">
        <v>55</v>
      </c>
      <c r="H710" s="76" t="s">
        <v>31</v>
      </c>
      <c r="I710" s="57">
        <v>9</v>
      </c>
      <c r="J710" s="40" t="s">
        <v>32</v>
      </c>
      <c r="K710" s="58" t="s">
        <v>32</v>
      </c>
      <c r="L710" s="43" t="s">
        <v>32</v>
      </c>
      <c r="M710" s="42"/>
      <c r="N710" s="59">
        <v>0</v>
      </c>
      <c r="O710" s="45">
        <f t="shared" si="22"/>
        <v>0</v>
      </c>
      <c r="P710" s="16"/>
      <c r="S710" s="60">
        <v>696</v>
      </c>
      <c r="T710" s="79" t="s">
        <v>118</v>
      </c>
      <c r="U710" s="107" t="s">
        <v>29</v>
      </c>
      <c r="V710" s="86" t="s">
        <v>55</v>
      </c>
      <c r="W710" s="107" t="s">
        <v>31</v>
      </c>
      <c r="X710" s="69">
        <v>9</v>
      </c>
      <c r="Y710" s="51" t="s">
        <v>33</v>
      </c>
      <c r="Z710" s="53">
        <v>400</v>
      </c>
      <c r="AA710" s="53">
        <f t="shared" si="23"/>
        <v>3600</v>
      </c>
      <c r="AB710" s="1"/>
      <c r="AC710" s="1"/>
    </row>
    <row r="711" ht="15">
      <c r="B711" s="14"/>
      <c r="C711" s="54">
        <v>697</v>
      </c>
      <c r="D711" s="77" t="s">
        <v>84</v>
      </c>
      <c r="E711" s="76" t="s">
        <v>29</v>
      </c>
      <c r="F711" s="77"/>
      <c r="G711" s="99" t="s">
        <v>85</v>
      </c>
      <c r="H711" s="77" t="s">
        <v>86</v>
      </c>
      <c r="I711" s="57">
        <v>70</v>
      </c>
      <c r="J711" s="40" t="s">
        <v>32</v>
      </c>
      <c r="K711" s="41" t="s">
        <v>32</v>
      </c>
      <c r="L711" s="42" t="s">
        <v>32</v>
      </c>
      <c r="M711" s="43"/>
      <c r="N711" s="44">
        <v>0</v>
      </c>
      <c r="O711" s="45">
        <f t="shared" si="22"/>
        <v>0</v>
      </c>
      <c r="P711" s="16"/>
      <c r="S711" s="60">
        <v>697</v>
      </c>
      <c r="T711" s="107" t="s">
        <v>84</v>
      </c>
      <c r="U711" s="79" t="s">
        <v>29</v>
      </c>
      <c r="V711" s="89" t="s">
        <v>85</v>
      </c>
      <c r="W711" s="79" t="s">
        <v>86</v>
      </c>
      <c r="X711" s="63">
        <v>70</v>
      </c>
      <c r="Y711" s="51" t="s">
        <v>33</v>
      </c>
      <c r="Z711" s="53">
        <v>258.32999999999998</v>
      </c>
      <c r="AA711" s="53">
        <f t="shared" si="23"/>
        <v>18083.099999999999</v>
      </c>
      <c r="AB711" s="1"/>
      <c r="AC711" s="1"/>
    </row>
    <row r="712" ht="15">
      <c r="B712" s="14"/>
      <c r="C712" s="54">
        <v>698</v>
      </c>
      <c r="D712" s="146" t="s">
        <v>120</v>
      </c>
      <c r="E712" s="108" t="s">
        <v>29</v>
      </c>
      <c r="F712" s="109"/>
      <c r="G712" s="65" t="s">
        <v>55</v>
      </c>
      <c r="H712" s="76" t="s">
        <v>86</v>
      </c>
      <c r="I712" s="57">
        <v>35</v>
      </c>
      <c r="J712" s="40" t="s">
        <v>32</v>
      </c>
      <c r="K712" s="58" t="s">
        <v>32</v>
      </c>
      <c r="L712" s="43" t="s">
        <v>32</v>
      </c>
      <c r="M712" s="42"/>
      <c r="N712" s="59">
        <v>0</v>
      </c>
      <c r="O712" s="45">
        <f t="shared" si="22"/>
        <v>0</v>
      </c>
      <c r="P712" s="16"/>
      <c r="S712" s="60">
        <v>698</v>
      </c>
      <c r="T712" s="79" t="s">
        <v>120</v>
      </c>
      <c r="U712" s="107" t="s">
        <v>29</v>
      </c>
      <c r="V712" s="60" t="s">
        <v>55</v>
      </c>
      <c r="W712" s="107" t="s">
        <v>86</v>
      </c>
      <c r="X712" s="69">
        <v>35</v>
      </c>
      <c r="Y712" s="51" t="s">
        <v>33</v>
      </c>
      <c r="Z712" s="81">
        <v>63.417173369999993</v>
      </c>
      <c r="AA712" s="53">
        <f t="shared" si="23"/>
        <v>2219.6010679499996</v>
      </c>
      <c r="AB712" s="1"/>
      <c r="AC712" s="1"/>
    </row>
    <row r="713" ht="15">
      <c r="B713" s="14"/>
      <c r="C713" s="54">
        <v>699</v>
      </c>
      <c r="D713" s="77" t="s">
        <v>118</v>
      </c>
      <c r="E713" s="56" t="s">
        <v>29</v>
      </c>
      <c r="F713" s="35"/>
      <c r="G713" s="78" t="s">
        <v>119</v>
      </c>
      <c r="H713" s="77" t="s">
        <v>31</v>
      </c>
      <c r="I713" s="57">
        <v>3</v>
      </c>
      <c r="J713" s="40" t="s">
        <v>32</v>
      </c>
      <c r="K713" s="41" t="s">
        <v>32</v>
      </c>
      <c r="L713" s="42" t="s">
        <v>32</v>
      </c>
      <c r="M713" s="43"/>
      <c r="N713" s="44">
        <v>0</v>
      </c>
      <c r="O713" s="45">
        <f t="shared" si="22"/>
        <v>0</v>
      </c>
      <c r="P713" s="16"/>
      <c r="S713" s="60">
        <v>699</v>
      </c>
      <c r="T713" s="107" t="s">
        <v>118</v>
      </c>
      <c r="U713" s="62" t="s">
        <v>29</v>
      </c>
      <c r="V713" s="80" t="s">
        <v>119</v>
      </c>
      <c r="W713" s="79" t="s">
        <v>31</v>
      </c>
      <c r="X713" s="63">
        <v>3</v>
      </c>
      <c r="Y713" s="51" t="s">
        <v>33</v>
      </c>
      <c r="Z713" s="53">
        <v>400</v>
      </c>
      <c r="AA713" s="53">
        <f t="shared" si="23"/>
        <v>1200</v>
      </c>
      <c r="AB713" s="1"/>
      <c r="AC713" s="1"/>
    </row>
    <row r="714" ht="15">
      <c r="B714" s="14"/>
      <c r="C714" s="54">
        <v>700</v>
      </c>
      <c r="D714" s="76" t="s">
        <v>118</v>
      </c>
      <c r="E714" s="35" t="s">
        <v>88</v>
      </c>
      <c r="F714" s="56"/>
      <c r="G714" s="87" t="s">
        <v>131</v>
      </c>
      <c r="H714" s="76" t="s">
        <v>31</v>
      </c>
      <c r="I714" s="57">
        <v>2</v>
      </c>
      <c r="J714" s="40" t="s">
        <v>32</v>
      </c>
      <c r="K714" s="74" t="s">
        <v>32</v>
      </c>
      <c r="L714" s="43" t="s">
        <v>32</v>
      </c>
      <c r="M714" s="75"/>
      <c r="N714" s="59">
        <v>0</v>
      </c>
      <c r="O714" s="45">
        <f t="shared" si="22"/>
        <v>0</v>
      </c>
      <c r="P714" s="16"/>
      <c r="S714" s="60">
        <v>700</v>
      </c>
      <c r="T714" s="79" t="s">
        <v>118</v>
      </c>
      <c r="U714" s="73" t="s">
        <v>88</v>
      </c>
      <c r="V714" s="89" t="s">
        <v>131</v>
      </c>
      <c r="W714" s="107" t="s">
        <v>31</v>
      </c>
      <c r="X714" s="69">
        <v>2</v>
      </c>
      <c r="Y714" s="51" t="s">
        <v>33</v>
      </c>
      <c r="Z714" s="53">
        <v>400</v>
      </c>
      <c r="AA714" s="53">
        <f t="shared" si="23"/>
        <v>800</v>
      </c>
      <c r="AB714" s="1"/>
      <c r="AC714" s="1"/>
    </row>
    <row r="715" ht="15">
      <c r="B715" s="14"/>
      <c r="C715" s="54">
        <v>701</v>
      </c>
      <c r="D715" s="77" t="s">
        <v>84</v>
      </c>
      <c r="E715" s="76" t="s">
        <v>29</v>
      </c>
      <c r="F715" s="77"/>
      <c r="G715" s="99" t="s">
        <v>85</v>
      </c>
      <c r="H715" s="77" t="s">
        <v>86</v>
      </c>
      <c r="I715" s="57">
        <v>73</v>
      </c>
      <c r="J715" s="40" t="s">
        <v>32</v>
      </c>
      <c r="K715" s="41" t="s">
        <v>32</v>
      </c>
      <c r="L715" s="42" t="s">
        <v>32</v>
      </c>
      <c r="M715" s="43"/>
      <c r="N715" s="44">
        <v>0</v>
      </c>
      <c r="O715" s="45">
        <f t="shared" si="22"/>
        <v>0</v>
      </c>
      <c r="P715" s="16"/>
      <c r="S715" s="60">
        <v>701</v>
      </c>
      <c r="T715" s="107" t="s">
        <v>84</v>
      </c>
      <c r="U715" s="79" t="s">
        <v>29</v>
      </c>
      <c r="V715" s="89" t="s">
        <v>85</v>
      </c>
      <c r="W715" s="79" t="s">
        <v>86</v>
      </c>
      <c r="X715" s="63">
        <v>73</v>
      </c>
      <c r="Y715" s="51" t="s">
        <v>33</v>
      </c>
      <c r="Z715" s="53">
        <v>258.32999999999998</v>
      </c>
      <c r="AA715" s="53">
        <f t="shared" si="23"/>
        <v>18858.09</v>
      </c>
      <c r="AB715" s="1"/>
      <c r="AC715" s="1"/>
    </row>
    <row r="716" ht="15">
      <c r="B716" s="14"/>
      <c r="C716" s="54">
        <v>702</v>
      </c>
      <c r="D716" s="76" t="s">
        <v>121</v>
      </c>
      <c r="E716" s="35" t="s">
        <v>88</v>
      </c>
      <c r="F716" s="56"/>
      <c r="G716" s="65" t="s">
        <v>122</v>
      </c>
      <c r="H716" s="76" t="s">
        <v>31</v>
      </c>
      <c r="I716" s="57">
        <v>6</v>
      </c>
      <c r="J716" s="102" t="s">
        <v>32</v>
      </c>
      <c r="K716" s="58" t="s">
        <v>32</v>
      </c>
      <c r="L716" s="75" t="s">
        <v>32</v>
      </c>
      <c r="M716" s="42"/>
      <c r="N716" s="103">
        <v>0</v>
      </c>
      <c r="O716" s="45">
        <f t="shared" si="22"/>
        <v>0</v>
      </c>
      <c r="P716" s="16"/>
      <c r="S716" s="60">
        <v>702</v>
      </c>
      <c r="T716" s="79" t="s">
        <v>121</v>
      </c>
      <c r="U716" s="73" t="s">
        <v>88</v>
      </c>
      <c r="V716" s="60" t="s">
        <v>122</v>
      </c>
      <c r="W716" s="107" t="s">
        <v>31</v>
      </c>
      <c r="X716" s="69">
        <v>6</v>
      </c>
      <c r="Y716" s="51" t="s">
        <v>33</v>
      </c>
      <c r="Z716" s="53">
        <v>1350</v>
      </c>
      <c r="AA716" s="53">
        <f t="shared" si="23"/>
        <v>8100</v>
      </c>
      <c r="AB716" s="1"/>
      <c r="AC716" s="1"/>
    </row>
    <row r="717" ht="15">
      <c r="B717" s="14"/>
      <c r="C717" s="54">
        <v>703</v>
      </c>
      <c r="D717" s="77" t="s">
        <v>144</v>
      </c>
      <c r="E717" s="97" t="s">
        <v>29</v>
      </c>
      <c r="F717" s="35"/>
      <c r="G717" s="85" t="s">
        <v>55</v>
      </c>
      <c r="H717" s="77" t="s">
        <v>31</v>
      </c>
      <c r="I717" s="57">
        <v>1</v>
      </c>
      <c r="J717" s="104" t="s">
        <v>32</v>
      </c>
      <c r="K717" s="41" t="s">
        <v>32</v>
      </c>
      <c r="L717" s="105" t="s">
        <v>32</v>
      </c>
      <c r="M717" s="43"/>
      <c r="N717" s="106">
        <v>0</v>
      </c>
      <c r="O717" s="45">
        <f t="shared" si="22"/>
        <v>0</v>
      </c>
      <c r="P717" s="16"/>
      <c r="S717" s="60">
        <v>703</v>
      </c>
      <c r="T717" s="107" t="s">
        <v>144</v>
      </c>
      <c r="U717" s="79" t="s">
        <v>29</v>
      </c>
      <c r="V717" s="86" t="s">
        <v>55</v>
      </c>
      <c r="W717" s="79" t="s">
        <v>31</v>
      </c>
      <c r="X717" s="63">
        <v>1</v>
      </c>
      <c r="Y717" s="51" t="s">
        <v>33</v>
      </c>
      <c r="Z717" s="52">
        <v>2050</v>
      </c>
      <c r="AA717" s="53">
        <f t="shared" si="23"/>
        <v>2050</v>
      </c>
      <c r="AB717" s="1"/>
      <c r="AC717" s="1"/>
    </row>
    <row r="718" ht="15">
      <c r="B718" s="14"/>
      <c r="C718" s="54">
        <v>704</v>
      </c>
      <c r="D718" s="76" t="s">
        <v>43</v>
      </c>
      <c r="E718" s="35" t="s">
        <v>37</v>
      </c>
      <c r="F718" s="56"/>
      <c r="G718" s="65" t="s">
        <v>44</v>
      </c>
      <c r="H718" s="76" t="s">
        <v>45</v>
      </c>
      <c r="I718" s="57">
        <v>150</v>
      </c>
      <c r="J718" s="40" t="s">
        <v>32</v>
      </c>
      <c r="K718" s="58" t="s">
        <v>32</v>
      </c>
      <c r="L718" s="43" t="s">
        <v>32</v>
      </c>
      <c r="M718" s="42"/>
      <c r="N718" s="59">
        <v>0</v>
      </c>
      <c r="O718" s="45">
        <f t="shared" si="22"/>
        <v>0</v>
      </c>
      <c r="P718" s="16"/>
      <c r="S718" s="60">
        <v>704</v>
      </c>
      <c r="T718" s="79" t="s">
        <v>43</v>
      </c>
      <c r="U718" s="73" t="s">
        <v>37</v>
      </c>
      <c r="V718" s="60" t="s">
        <v>44</v>
      </c>
      <c r="W718" s="107" t="s">
        <v>45</v>
      </c>
      <c r="X718" s="69">
        <v>150</v>
      </c>
      <c r="Y718" s="51" t="s">
        <v>33</v>
      </c>
      <c r="Z718" s="52">
        <v>96</v>
      </c>
      <c r="AA718" s="53">
        <f t="shared" si="23"/>
        <v>14400</v>
      </c>
      <c r="AB718" s="1"/>
      <c r="AC718" s="1"/>
    </row>
    <row r="719" ht="15">
      <c r="B719" s="14"/>
      <c r="C719" s="54">
        <v>705</v>
      </c>
      <c r="D719" s="77" t="s">
        <v>43</v>
      </c>
      <c r="E719" s="56" t="s">
        <v>37</v>
      </c>
      <c r="F719" s="35"/>
      <c r="G719" s="54" t="s">
        <v>44</v>
      </c>
      <c r="H719" s="77" t="s">
        <v>45</v>
      </c>
      <c r="I719" s="57">
        <v>1000</v>
      </c>
      <c r="J719" s="40" t="s">
        <v>32</v>
      </c>
      <c r="K719" s="41" t="s">
        <v>32</v>
      </c>
      <c r="L719" s="42" t="s">
        <v>32</v>
      </c>
      <c r="M719" s="43"/>
      <c r="N719" s="44">
        <v>0</v>
      </c>
      <c r="O719" s="45">
        <f t="shared" si="22"/>
        <v>0</v>
      </c>
      <c r="P719" s="16"/>
      <c r="S719" s="60">
        <v>705</v>
      </c>
      <c r="T719" s="107" t="s">
        <v>43</v>
      </c>
      <c r="U719" s="62" t="s">
        <v>37</v>
      </c>
      <c r="V719" s="60" t="s">
        <v>44</v>
      </c>
      <c r="W719" s="79" t="s">
        <v>45</v>
      </c>
      <c r="X719" s="63">
        <v>1000</v>
      </c>
      <c r="Y719" s="51" t="s">
        <v>33</v>
      </c>
      <c r="Z719" s="52">
        <v>96</v>
      </c>
      <c r="AA719" s="53">
        <f t="shared" si="23"/>
        <v>96000</v>
      </c>
      <c r="AB719" s="1"/>
      <c r="AC719" s="1"/>
    </row>
    <row r="720" ht="15">
      <c r="B720" s="14"/>
      <c r="C720" s="54">
        <v>706</v>
      </c>
      <c r="D720" s="76" t="s">
        <v>141</v>
      </c>
      <c r="E720" s="35" t="s">
        <v>88</v>
      </c>
      <c r="F720" s="56"/>
      <c r="G720" s="65" t="s">
        <v>142</v>
      </c>
      <c r="H720" s="76" t="s">
        <v>92</v>
      </c>
      <c r="I720" s="57">
        <v>100</v>
      </c>
      <c r="J720" s="40" t="s">
        <v>32</v>
      </c>
      <c r="K720" s="58" t="s">
        <v>32</v>
      </c>
      <c r="L720" s="43" t="s">
        <v>32</v>
      </c>
      <c r="M720" s="42"/>
      <c r="N720" s="59">
        <v>0</v>
      </c>
      <c r="O720" s="45">
        <f t="shared" si="22"/>
        <v>0</v>
      </c>
      <c r="P720" s="16"/>
      <c r="S720" s="60">
        <v>706</v>
      </c>
      <c r="T720" s="79" t="s">
        <v>141</v>
      </c>
      <c r="U720" s="73" t="s">
        <v>88</v>
      </c>
      <c r="V720" s="60" t="s">
        <v>142</v>
      </c>
      <c r="W720" s="107" t="s">
        <v>92</v>
      </c>
      <c r="X720" s="69">
        <v>100</v>
      </c>
      <c r="Y720" s="51" t="s">
        <v>33</v>
      </c>
      <c r="Z720" s="53">
        <v>64.582499999999996</v>
      </c>
      <c r="AA720" s="53">
        <f t="shared" si="23"/>
        <v>6458.25</v>
      </c>
      <c r="AB720" s="1"/>
      <c r="AC720" s="1"/>
    </row>
    <row r="721" ht="15">
      <c r="B721" s="14"/>
      <c r="C721" s="54">
        <v>707</v>
      </c>
      <c r="D721" s="77" t="s">
        <v>118</v>
      </c>
      <c r="E721" s="56" t="s">
        <v>88</v>
      </c>
      <c r="F721" s="35"/>
      <c r="G721" s="99" t="s">
        <v>131</v>
      </c>
      <c r="H721" s="77" t="s">
        <v>31</v>
      </c>
      <c r="I721" s="57">
        <v>41</v>
      </c>
      <c r="J721" s="40" t="s">
        <v>32</v>
      </c>
      <c r="K721" s="74" t="s">
        <v>32</v>
      </c>
      <c r="L721" s="42" t="s">
        <v>32</v>
      </c>
      <c r="M721" s="75"/>
      <c r="N721" s="44">
        <v>0</v>
      </c>
      <c r="O721" s="45">
        <f t="shared" si="22"/>
        <v>0</v>
      </c>
      <c r="P721" s="16"/>
      <c r="S721" s="60">
        <v>707</v>
      </c>
      <c r="T721" s="107" t="s">
        <v>118</v>
      </c>
      <c r="U721" s="62" t="s">
        <v>88</v>
      </c>
      <c r="V721" s="89" t="s">
        <v>131</v>
      </c>
      <c r="W721" s="79" t="s">
        <v>31</v>
      </c>
      <c r="X721" s="63">
        <v>41</v>
      </c>
      <c r="Y721" s="51" t="s">
        <v>33</v>
      </c>
      <c r="Z721" s="53">
        <v>400</v>
      </c>
      <c r="AA721" s="53">
        <f t="shared" si="23"/>
        <v>16400</v>
      </c>
      <c r="AB721" s="1"/>
      <c r="AC721" s="1"/>
    </row>
    <row r="722" ht="15">
      <c r="B722" s="14"/>
      <c r="C722" s="54">
        <v>708</v>
      </c>
      <c r="D722" s="76" t="s">
        <v>132</v>
      </c>
      <c r="E722" s="35" t="s">
        <v>88</v>
      </c>
      <c r="F722" s="56"/>
      <c r="G722" s="87" t="s">
        <v>195</v>
      </c>
      <c r="H722" s="76" t="s">
        <v>31</v>
      </c>
      <c r="I722" s="57">
        <v>5</v>
      </c>
      <c r="J722" s="40" t="s">
        <v>32</v>
      </c>
      <c r="K722" s="41" t="s">
        <v>32</v>
      </c>
      <c r="L722" s="42" t="s">
        <v>32</v>
      </c>
      <c r="M722" s="43"/>
      <c r="N722" s="44">
        <v>0</v>
      </c>
      <c r="O722" s="45">
        <f t="shared" si="22"/>
        <v>0</v>
      </c>
      <c r="P722" s="16"/>
      <c r="S722" s="60">
        <v>708</v>
      </c>
      <c r="T722" s="79" t="s">
        <v>132</v>
      </c>
      <c r="U722" s="73" t="s">
        <v>88</v>
      </c>
      <c r="V722" s="89" t="s">
        <v>195</v>
      </c>
      <c r="W722" s="107" t="s">
        <v>31</v>
      </c>
      <c r="X722" s="69">
        <v>5</v>
      </c>
      <c r="Y722" s="51" t="s">
        <v>33</v>
      </c>
      <c r="Z722" s="52">
        <v>645.82499999999993</v>
      </c>
      <c r="AA722" s="53">
        <f t="shared" si="23"/>
        <v>3229.1249999999995</v>
      </c>
      <c r="AB722" s="1"/>
      <c r="AC722" s="1"/>
    </row>
    <row r="723" ht="15">
      <c r="B723" s="14"/>
      <c r="C723" s="54">
        <v>709</v>
      </c>
      <c r="D723" s="77" t="s">
        <v>133</v>
      </c>
      <c r="E723" s="56" t="s">
        <v>88</v>
      </c>
      <c r="F723" s="35"/>
      <c r="G723" s="99" t="s">
        <v>134</v>
      </c>
      <c r="H723" s="77" t="s">
        <v>31</v>
      </c>
      <c r="I723" s="57">
        <v>10</v>
      </c>
      <c r="J723" s="40" t="s">
        <v>32</v>
      </c>
      <c r="K723" s="58" t="s">
        <v>32</v>
      </c>
      <c r="L723" s="43" t="s">
        <v>32</v>
      </c>
      <c r="M723" s="42"/>
      <c r="N723" s="59">
        <v>0</v>
      </c>
      <c r="O723" s="45">
        <f t="shared" si="22"/>
        <v>0</v>
      </c>
      <c r="P723" s="16"/>
      <c r="S723" s="60">
        <v>709</v>
      </c>
      <c r="T723" s="107" t="s">
        <v>133</v>
      </c>
      <c r="U723" s="62" t="s">
        <v>88</v>
      </c>
      <c r="V723" s="89" t="s">
        <v>134</v>
      </c>
      <c r="W723" s="79" t="s">
        <v>31</v>
      </c>
      <c r="X723" s="63">
        <v>10</v>
      </c>
      <c r="Y723" s="51" t="s">
        <v>33</v>
      </c>
      <c r="Z723" s="81">
        <v>342.45283953000001</v>
      </c>
      <c r="AA723" s="53">
        <f t="shared" si="23"/>
        <v>3424.5283952999998</v>
      </c>
      <c r="AB723" s="1"/>
      <c r="AC723" s="1"/>
    </row>
    <row r="724" ht="15">
      <c r="B724" s="14"/>
      <c r="C724" s="54">
        <v>710</v>
      </c>
      <c r="D724" s="76" t="s">
        <v>115</v>
      </c>
      <c r="E724" s="77" t="s">
        <v>29</v>
      </c>
      <c r="F724" s="76"/>
      <c r="G724" s="100" t="s">
        <v>50</v>
      </c>
      <c r="H724" s="76" t="s">
        <v>31</v>
      </c>
      <c r="I724" s="57">
        <v>60</v>
      </c>
      <c r="J724" s="40" t="s">
        <v>32</v>
      </c>
      <c r="K724" s="41" t="s">
        <v>32</v>
      </c>
      <c r="L724" s="42" t="s">
        <v>32</v>
      </c>
      <c r="M724" s="43"/>
      <c r="N724" s="44">
        <v>0</v>
      </c>
      <c r="O724" s="45">
        <f t="shared" si="22"/>
        <v>0</v>
      </c>
      <c r="P724" s="16"/>
      <c r="S724" s="60">
        <v>710</v>
      </c>
      <c r="T724" s="79" t="s">
        <v>115</v>
      </c>
      <c r="U724" s="88" t="s">
        <v>29</v>
      </c>
      <c r="V724" s="80" t="s">
        <v>50</v>
      </c>
      <c r="W724" s="107" t="s">
        <v>31</v>
      </c>
      <c r="X724" s="69">
        <v>60</v>
      </c>
      <c r="Y724" s="51" t="s">
        <v>33</v>
      </c>
      <c r="Z724" s="81">
        <v>220.99933446999998</v>
      </c>
      <c r="AA724" s="53">
        <f t="shared" si="23"/>
        <v>13259.960068199998</v>
      </c>
      <c r="AB724" s="1"/>
      <c r="AC724" s="1"/>
    </row>
    <row r="725" ht="15">
      <c r="B725" s="14"/>
      <c r="C725" s="54">
        <v>711</v>
      </c>
      <c r="D725" s="77" t="s">
        <v>126</v>
      </c>
      <c r="E725" s="76" t="s">
        <v>29</v>
      </c>
      <c r="F725" s="77"/>
      <c r="G725" s="78" t="s">
        <v>50</v>
      </c>
      <c r="H725" s="77" t="s">
        <v>31</v>
      </c>
      <c r="I725" s="57">
        <v>50</v>
      </c>
      <c r="J725" s="40" t="s">
        <v>32</v>
      </c>
      <c r="K725" s="58" t="s">
        <v>32</v>
      </c>
      <c r="L725" s="43" t="s">
        <v>32</v>
      </c>
      <c r="M725" s="42"/>
      <c r="N725" s="59">
        <v>0</v>
      </c>
      <c r="O725" s="45">
        <f t="shared" si="22"/>
        <v>0</v>
      </c>
      <c r="P725" s="16"/>
      <c r="S725" s="60">
        <v>711</v>
      </c>
      <c r="T725" s="107" t="s">
        <v>126</v>
      </c>
      <c r="U725" s="79" t="s">
        <v>29</v>
      </c>
      <c r="V725" s="80" t="s">
        <v>50</v>
      </c>
      <c r="W725" s="79" t="s">
        <v>31</v>
      </c>
      <c r="X725" s="63">
        <v>50</v>
      </c>
      <c r="Y725" s="51" t="s">
        <v>33</v>
      </c>
      <c r="Z725" s="81">
        <v>194.47934888999998</v>
      </c>
      <c r="AA725" s="53">
        <f t="shared" si="23"/>
        <v>9723.9674444999982</v>
      </c>
      <c r="AB725" s="1"/>
      <c r="AC725" s="1"/>
    </row>
    <row r="726" ht="15">
      <c r="B726" s="14"/>
      <c r="C726" s="54">
        <v>712</v>
      </c>
      <c r="D726" s="76" t="s">
        <v>127</v>
      </c>
      <c r="E726" s="77" t="s">
        <v>88</v>
      </c>
      <c r="F726" s="76"/>
      <c r="G726" s="87" t="s">
        <v>128</v>
      </c>
      <c r="H726" s="76" t="s">
        <v>31</v>
      </c>
      <c r="I726" s="57">
        <v>100</v>
      </c>
      <c r="J726" s="40" t="s">
        <v>32</v>
      </c>
      <c r="K726" s="41" t="s">
        <v>32</v>
      </c>
      <c r="L726" s="42" t="s">
        <v>32</v>
      </c>
      <c r="M726" s="43"/>
      <c r="N726" s="44">
        <v>0</v>
      </c>
      <c r="O726" s="45">
        <f t="shared" si="22"/>
        <v>0</v>
      </c>
      <c r="P726" s="16"/>
      <c r="S726" s="60">
        <v>712</v>
      </c>
      <c r="T726" s="79" t="s">
        <v>127</v>
      </c>
      <c r="U726" s="88" t="s">
        <v>88</v>
      </c>
      <c r="V726" s="89" t="s">
        <v>128</v>
      </c>
      <c r="W726" s="107" t="s">
        <v>31</v>
      </c>
      <c r="X726" s="69">
        <v>100</v>
      </c>
      <c r="Y726" s="51" t="s">
        <v>33</v>
      </c>
      <c r="Z726" s="81">
        <v>329.76935319</v>
      </c>
      <c r="AA726" s="53">
        <f t="shared" si="23"/>
        <v>32976.935319000004</v>
      </c>
      <c r="AB726" s="1"/>
      <c r="AC726" s="1"/>
    </row>
    <row r="727" ht="15">
      <c r="B727" s="14"/>
      <c r="C727" s="54">
        <v>713</v>
      </c>
      <c r="D727" s="77" t="s">
        <v>157</v>
      </c>
      <c r="E727" s="76" t="s">
        <v>29</v>
      </c>
      <c r="F727" s="77"/>
      <c r="G727" s="85" t="s">
        <v>147</v>
      </c>
      <c r="H727" s="77" t="s">
        <v>31</v>
      </c>
      <c r="I727" s="57">
        <v>20</v>
      </c>
      <c r="J727" s="40" t="s">
        <v>32</v>
      </c>
      <c r="K727" s="74" t="s">
        <v>32</v>
      </c>
      <c r="L727" s="43" t="s">
        <v>32</v>
      </c>
      <c r="M727" s="75"/>
      <c r="N727" s="59">
        <v>0</v>
      </c>
      <c r="O727" s="45">
        <f t="shared" si="22"/>
        <v>0</v>
      </c>
      <c r="P727" s="16"/>
      <c r="S727" s="60">
        <v>713</v>
      </c>
      <c r="T727" s="107" t="s">
        <v>157</v>
      </c>
      <c r="U727" s="79" t="s">
        <v>29</v>
      </c>
      <c r="V727" s="86" t="s">
        <v>147</v>
      </c>
      <c r="W727" s="79" t="s">
        <v>31</v>
      </c>
      <c r="X727" s="63">
        <v>20</v>
      </c>
      <c r="Y727" s="51" t="s">
        <v>33</v>
      </c>
      <c r="Z727" s="81">
        <v>1950</v>
      </c>
      <c r="AA727" s="53">
        <f t="shared" si="23"/>
        <v>39000</v>
      </c>
      <c r="AB727" s="1"/>
      <c r="AC727" s="1"/>
    </row>
    <row r="728" ht="15">
      <c r="B728" s="14"/>
      <c r="C728" s="54">
        <v>714</v>
      </c>
      <c r="D728" s="76" t="s">
        <v>84</v>
      </c>
      <c r="E728" s="77" t="s">
        <v>29</v>
      </c>
      <c r="F728" s="76"/>
      <c r="G728" s="87" t="s">
        <v>85</v>
      </c>
      <c r="H728" s="76" t="s">
        <v>86</v>
      </c>
      <c r="I728" s="57">
        <v>90</v>
      </c>
      <c r="J728" s="40" t="s">
        <v>32</v>
      </c>
      <c r="K728" s="41" t="s">
        <v>32</v>
      </c>
      <c r="L728" s="42" t="s">
        <v>32</v>
      </c>
      <c r="M728" s="43"/>
      <c r="N728" s="44">
        <v>0</v>
      </c>
      <c r="O728" s="45">
        <f t="shared" si="22"/>
        <v>0</v>
      </c>
      <c r="P728" s="16"/>
      <c r="S728" s="60">
        <v>714</v>
      </c>
      <c r="T728" s="79" t="s">
        <v>84</v>
      </c>
      <c r="U728" s="88" t="s">
        <v>29</v>
      </c>
      <c r="V728" s="89" t="s">
        <v>85</v>
      </c>
      <c r="W728" s="107" t="s">
        <v>86</v>
      </c>
      <c r="X728" s="69">
        <v>90</v>
      </c>
      <c r="Y728" s="51" t="s">
        <v>33</v>
      </c>
      <c r="Z728" s="53">
        <v>258.32999999999998</v>
      </c>
      <c r="AA728" s="53">
        <f t="shared" si="23"/>
        <v>23249.699999999997</v>
      </c>
      <c r="AB728" s="1"/>
      <c r="AC728" s="1"/>
    </row>
    <row r="729" ht="15">
      <c r="B729" s="14"/>
      <c r="C729" s="54">
        <v>715</v>
      </c>
      <c r="D729" s="77" t="s">
        <v>84</v>
      </c>
      <c r="E729" s="76" t="s">
        <v>29</v>
      </c>
      <c r="F729" s="77"/>
      <c r="G729" s="99" t="s">
        <v>85</v>
      </c>
      <c r="H729" s="77" t="s">
        <v>86</v>
      </c>
      <c r="I729" s="57">
        <v>100</v>
      </c>
      <c r="J729" s="40" t="s">
        <v>32</v>
      </c>
      <c r="K729" s="58" t="s">
        <v>32</v>
      </c>
      <c r="L729" s="43" t="s">
        <v>32</v>
      </c>
      <c r="M729" s="42"/>
      <c r="N729" s="59">
        <v>0</v>
      </c>
      <c r="O729" s="45">
        <f t="shared" si="22"/>
        <v>0</v>
      </c>
      <c r="P729" s="16"/>
      <c r="S729" s="60">
        <v>715</v>
      </c>
      <c r="T729" s="107" t="s">
        <v>84</v>
      </c>
      <c r="U729" s="79" t="s">
        <v>29</v>
      </c>
      <c r="V729" s="89" t="s">
        <v>85</v>
      </c>
      <c r="W729" s="79" t="s">
        <v>86</v>
      </c>
      <c r="X729" s="63">
        <v>100</v>
      </c>
      <c r="Y729" s="51" t="s">
        <v>33</v>
      </c>
      <c r="Z729" s="53">
        <v>258.32999999999998</v>
      </c>
      <c r="AA729" s="53">
        <f t="shared" si="23"/>
        <v>25833</v>
      </c>
      <c r="AB729" s="1"/>
      <c r="AC729" s="1"/>
    </row>
    <row r="730" ht="15">
      <c r="B730" s="14"/>
      <c r="C730" s="54">
        <v>716</v>
      </c>
      <c r="D730" s="76" t="s">
        <v>59</v>
      </c>
      <c r="E730" s="77" t="s">
        <v>29</v>
      </c>
      <c r="F730" s="76"/>
      <c r="G730" s="65" t="s">
        <v>60</v>
      </c>
      <c r="H730" s="76" t="s">
        <v>92</v>
      </c>
      <c r="I730" s="57">
        <v>1</v>
      </c>
      <c r="J730" s="40" t="s">
        <v>32</v>
      </c>
      <c r="K730" s="41" t="s">
        <v>32</v>
      </c>
      <c r="L730" s="42" t="s">
        <v>32</v>
      </c>
      <c r="M730" s="43"/>
      <c r="N730" s="44">
        <v>0</v>
      </c>
      <c r="O730" s="45">
        <f t="shared" si="22"/>
        <v>0</v>
      </c>
      <c r="P730" s="16"/>
      <c r="S730" s="60">
        <v>716</v>
      </c>
      <c r="T730" s="79" t="s">
        <v>59</v>
      </c>
      <c r="U730" s="88" t="s">
        <v>29</v>
      </c>
      <c r="V730" s="60" t="s">
        <v>60</v>
      </c>
      <c r="W730" s="107" t="s">
        <v>92</v>
      </c>
      <c r="X730" s="69">
        <v>1</v>
      </c>
      <c r="Y730" s="51" t="s">
        <v>33</v>
      </c>
      <c r="Z730" s="81">
        <v>162.77080526</v>
      </c>
      <c r="AA730" s="53">
        <f t="shared" si="23"/>
        <v>162.77080526</v>
      </c>
      <c r="AB730" s="1"/>
      <c r="AC730" s="1"/>
    </row>
    <row r="731" ht="15">
      <c r="B731" s="14"/>
      <c r="C731" s="54">
        <v>717</v>
      </c>
      <c r="D731" s="77" t="s">
        <v>91</v>
      </c>
      <c r="E731" s="76" t="s">
        <v>29</v>
      </c>
      <c r="F731" s="77"/>
      <c r="G731" s="54" t="s">
        <v>60</v>
      </c>
      <c r="H731" s="77" t="s">
        <v>92</v>
      </c>
      <c r="I731" s="57">
        <v>9</v>
      </c>
      <c r="J731" s="40" t="s">
        <v>32</v>
      </c>
      <c r="K731" s="58" t="s">
        <v>32</v>
      </c>
      <c r="L731" s="43" t="s">
        <v>32</v>
      </c>
      <c r="M731" s="42"/>
      <c r="N731" s="59">
        <v>0</v>
      </c>
      <c r="O731" s="45">
        <f t="shared" si="22"/>
        <v>0</v>
      </c>
      <c r="P731" s="16"/>
      <c r="S731" s="60">
        <v>717</v>
      </c>
      <c r="T731" s="107" t="s">
        <v>91</v>
      </c>
      <c r="U731" s="79" t="s">
        <v>29</v>
      </c>
      <c r="V731" s="60" t="s">
        <v>60</v>
      </c>
      <c r="W731" s="79" t="s">
        <v>92</v>
      </c>
      <c r="X731" s="63">
        <v>9</v>
      </c>
      <c r="Y731" s="51" t="s">
        <v>33</v>
      </c>
      <c r="Z731" s="81">
        <v>1331.7609852099999</v>
      </c>
      <c r="AA731" s="53">
        <f t="shared" si="23"/>
        <v>11985.848866889999</v>
      </c>
      <c r="AB731" s="1"/>
      <c r="AC731" s="1"/>
    </row>
    <row r="732" ht="15">
      <c r="B732" s="14"/>
      <c r="C732" s="54">
        <v>718</v>
      </c>
      <c r="D732" s="146" t="s">
        <v>151</v>
      </c>
      <c r="E732" s="147" t="s">
        <v>37</v>
      </c>
      <c r="F732" s="148"/>
      <c r="G732" s="100" t="s">
        <v>152</v>
      </c>
      <c r="H732" s="76" t="s">
        <v>31</v>
      </c>
      <c r="I732" s="57">
        <v>10</v>
      </c>
      <c r="J732" s="40" t="s">
        <v>32</v>
      </c>
      <c r="K732" s="41" t="s">
        <v>32</v>
      </c>
      <c r="L732" s="42" t="s">
        <v>32</v>
      </c>
      <c r="M732" s="43"/>
      <c r="N732" s="44">
        <v>0</v>
      </c>
      <c r="O732" s="45">
        <f t="shared" si="22"/>
        <v>0</v>
      </c>
      <c r="P732" s="16"/>
      <c r="S732" s="60">
        <v>718</v>
      </c>
      <c r="T732" s="88" t="s">
        <v>151</v>
      </c>
      <c r="U732" s="149" t="s">
        <v>37</v>
      </c>
      <c r="V732" s="150" t="s">
        <v>152</v>
      </c>
      <c r="W732" s="107" t="s">
        <v>31</v>
      </c>
      <c r="X732" s="69">
        <v>10</v>
      </c>
      <c r="Y732" s="51" t="s">
        <v>33</v>
      </c>
      <c r="Z732" s="52">
        <v>654.43600000000004</v>
      </c>
      <c r="AA732" s="53">
        <f t="shared" si="23"/>
        <v>6544.3600000000006</v>
      </c>
      <c r="AB732" s="1"/>
      <c r="AC732" s="1"/>
    </row>
    <row r="733" ht="15">
      <c r="B733" s="14"/>
      <c r="C733" s="54">
        <v>719</v>
      </c>
      <c r="D733" s="77" t="s">
        <v>144</v>
      </c>
      <c r="E733" s="56" t="s">
        <v>88</v>
      </c>
      <c r="F733" s="35"/>
      <c r="G733" s="78" t="s">
        <v>145</v>
      </c>
      <c r="H733" s="77" t="s">
        <v>31</v>
      </c>
      <c r="I733" s="57">
        <v>7</v>
      </c>
      <c r="J733" s="40" t="s">
        <v>32</v>
      </c>
      <c r="K733" s="74" t="s">
        <v>32</v>
      </c>
      <c r="L733" s="43" t="s">
        <v>32</v>
      </c>
      <c r="M733" s="75"/>
      <c r="N733" s="59">
        <v>0</v>
      </c>
      <c r="O733" s="45">
        <f t="shared" si="22"/>
        <v>0</v>
      </c>
      <c r="P733" s="16"/>
      <c r="S733" s="60">
        <v>719</v>
      </c>
      <c r="T733" s="107" t="s">
        <v>144</v>
      </c>
      <c r="U733" s="62" t="s">
        <v>88</v>
      </c>
      <c r="V733" s="80" t="s">
        <v>145</v>
      </c>
      <c r="W733" s="79" t="s">
        <v>31</v>
      </c>
      <c r="X733" s="63">
        <v>7</v>
      </c>
      <c r="Y733" s="51" t="s">
        <v>33</v>
      </c>
      <c r="Z733" s="52">
        <v>2050</v>
      </c>
      <c r="AA733" s="53">
        <f t="shared" si="23"/>
        <v>14350</v>
      </c>
      <c r="AB733" s="1"/>
      <c r="AC733" s="1"/>
    </row>
    <row r="734" ht="15">
      <c r="B734" s="14"/>
      <c r="C734" s="54">
        <v>720</v>
      </c>
      <c r="D734" s="76" t="s">
        <v>144</v>
      </c>
      <c r="E734" s="35" t="s">
        <v>88</v>
      </c>
      <c r="F734" s="56"/>
      <c r="G734" s="100" t="s">
        <v>145</v>
      </c>
      <c r="H734" s="76" t="s">
        <v>31</v>
      </c>
      <c r="I734" s="57">
        <v>4</v>
      </c>
      <c r="J734" s="40" t="s">
        <v>32</v>
      </c>
      <c r="K734" s="41" t="s">
        <v>32</v>
      </c>
      <c r="L734" s="42" t="s">
        <v>32</v>
      </c>
      <c r="M734" s="43"/>
      <c r="N734" s="44">
        <v>0</v>
      </c>
      <c r="O734" s="45">
        <f t="shared" si="22"/>
        <v>0</v>
      </c>
      <c r="P734" s="16"/>
      <c r="S734" s="60">
        <v>720</v>
      </c>
      <c r="T734" s="79" t="s">
        <v>144</v>
      </c>
      <c r="U734" s="73" t="s">
        <v>88</v>
      </c>
      <c r="V734" s="80" t="s">
        <v>145</v>
      </c>
      <c r="W734" s="107" t="s">
        <v>31</v>
      </c>
      <c r="X734" s="69">
        <v>4</v>
      </c>
      <c r="Y734" s="51" t="s">
        <v>33</v>
      </c>
      <c r="Z734" s="52">
        <v>2050</v>
      </c>
      <c r="AA734" s="53">
        <f t="shared" si="23"/>
        <v>8200</v>
      </c>
      <c r="AB734" s="1"/>
      <c r="AC734" s="1"/>
    </row>
    <row r="735" ht="15">
      <c r="B735" s="14"/>
      <c r="C735" s="54">
        <v>721</v>
      </c>
      <c r="D735" s="77" t="s">
        <v>196</v>
      </c>
      <c r="E735" s="76" t="s">
        <v>29</v>
      </c>
      <c r="F735" s="77"/>
      <c r="G735" s="78" t="s">
        <v>119</v>
      </c>
      <c r="H735" s="77" t="s">
        <v>31</v>
      </c>
      <c r="I735" s="57">
        <v>3</v>
      </c>
      <c r="J735" s="40" t="s">
        <v>32</v>
      </c>
      <c r="K735" s="58" t="s">
        <v>32</v>
      </c>
      <c r="L735" s="43" t="s">
        <v>32</v>
      </c>
      <c r="M735" s="42"/>
      <c r="N735" s="59">
        <v>0</v>
      </c>
      <c r="O735" s="45">
        <f t="shared" si="22"/>
        <v>0</v>
      </c>
      <c r="P735" s="16"/>
      <c r="S735" s="60">
        <v>721</v>
      </c>
      <c r="T735" s="107" t="s">
        <v>196</v>
      </c>
      <c r="U735" s="79" t="s">
        <v>29</v>
      </c>
      <c r="V735" s="80" t="s">
        <v>119</v>
      </c>
      <c r="W735" s="79" t="s">
        <v>31</v>
      </c>
      <c r="X735" s="63">
        <v>3</v>
      </c>
      <c r="Y735" s="51" t="s">
        <v>33</v>
      </c>
      <c r="Z735" s="81">
        <v>1479.7343897399999</v>
      </c>
      <c r="AA735" s="53">
        <f t="shared" si="23"/>
        <v>4439.2031692199998</v>
      </c>
      <c r="AB735" s="1"/>
      <c r="AC735" s="1"/>
    </row>
    <row r="736" ht="15">
      <c r="B736" s="14"/>
      <c r="C736" s="54">
        <v>722</v>
      </c>
      <c r="D736" s="76" t="s">
        <v>197</v>
      </c>
      <c r="E736" s="35" t="s">
        <v>88</v>
      </c>
      <c r="F736" s="56"/>
      <c r="G736" s="110" t="s">
        <v>174</v>
      </c>
      <c r="H736" s="76" t="s">
        <v>31</v>
      </c>
      <c r="I736" s="57">
        <v>2</v>
      </c>
      <c r="J736" s="40" t="s">
        <v>32</v>
      </c>
      <c r="K736" s="41" t="s">
        <v>32</v>
      </c>
      <c r="L736" s="42" t="s">
        <v>32</v>
      </c>
      <c r="M736" s="43"/>
      <c r="N736" s="44">
        <v>0</v>
      </c>
      <c r="O736" s="45">
        <f t="shared" si="22"/>
        <v>0</v>
      </c>
      <c r="P736" s="16"/>
      <c r="S736" s="60">
        <v>722</v>
      </c>
      <c r="T736" s="79" t="s">
        <v>197</v>
      </c>
      <c r="U736" s="73" t="s">
        <v>88</v>
      </c>
      <c r="V736" s="86" t="s">
        <v>174</v>
      </c>
      <c r="W736" s="107" t="s">
        <v>31</v>
      </c>
      <c r="X736" s="69">
        <v>2</v>
      </c>
      <c r="Y736" s="51" t="s">
        <v>33</v>
      </c>
      <c r="Z736" s="81">
        <v>10273.584669240001</v>
      </c>
      <c r="AA736" s="53">
        <f t="shared" si="23"/>
        <v>20547.169338480002</v>
      </c>
      <c r="AB736" s="1"/>
      <c r="AC736" s="1"/>
    </row>
    <row r="737" ht="15">
      <c r="B737" s="14"/>
      <c r="C737" s="54">
        <v>723</v>
      </c>
      <c r="D737" s="77" t="s">
        <v>118</v>
      </c>
      <c r="E737" s="56" t="s">
        <v>88</v>
      </c>
      <c r="F737" s="35"/>
      <c r="G737" s="99" t="s">
        <v>131</v>
      </c>
      <c r="H737" s="77" t="s">
        <v>31</v>
      </c>
      <c r="I737" s="57">
        <v>8</v>
      </c>
      <c r="J737" s="40" t="s">
        <v>32</v>
      </c>
      <c r="K737" s="58" t="s">
        <v>32</v>
      </c>
      <c r="L737" s="43" t="s">
        <v>32</v>
      </c>
      <c r="M737" s="42"/>
      <c r="N737" s="59">
        <v>0</v>
      </c>
      <c r="O737" s="45">
        <f t="shared" si="22"/>
        <v>0</v>
      </c>
      <c r="P737" s="16"/>
      <c r="S737" s="60">
        <v>723</v>
      </c>
      <c r="T737" s="107" t="s">
        <v>118</v>
      </c>
      <c r="U737" s="62" t="s">
        <v>88</v>
      </c>
      <c r="V737" s="89" t="s">
        <v>131</v>
      </c>
      <c r="W737" s="79" t="s">
        <v>31</v>
      </c>
      <c r="X737" s="63">
        <v>8</v>
      </c>
      <c r="Y737" s="51" t="s">
        <v>33</v>
      </c>
      <c r="Z737" s="53">
        <v>400</v>
      </c>
      <c r="AA737" s="53">
        <f t="shared" si="23"/>
        <v>3200</v>
      </c>
      <c r="AB737" s="1"/>
      <c r="AC737" s="1"/>
    </row>
    <row r="738" ht="15">
      <c r="B738" s="14"/>
      <c r="C738" s="54">
        <v>724</v>
      </c>
      <c r="D738" s="76" t="s">
        <v>118</v>
      </c>
      <c r="E738" s="35" t="s">
        <v>88</v>
      </c>
      <c r="F738" s="56"/>
      <c r="G738" s="87" t="s">
        <v>131</v>
      </c>
      <c r="H738" s="76" t="s">
        <v>31</v>
      </c>
      <c r="I738" s="57">
        <v>1</v>
      </c>
      <c r="J738" s="40" t="s">
        <v>32</v>
      </c>
      <c r="K738" s="41" t="s">
        <v>32</v>
      </c>
      <c r="L738" s="42" t="s">
        <v>32</v>
      </c>
      <c r="M738" s="43"/>
      <c r="N738" s="44">
        <v>0</v>
      </c>
      <c r="O738" s="45">
        <f t="shared" si="22"/>
        <v>0</v>
      </c>
      <c r="P738" s="16"/>
      <c r="S738" s="60">
        <v>724</v>
      </c>
      <c r="T738" s="79" t="s">
        <v>118</v>
      </c>
      <c r="U738" s="73" t="s">
        <v>88</v>
      </c>
      <c r="V738" s="89" t="s">
        <v>131</v>
      </c>
      <c r="W738" s="107" t="s">
        <v>31</v>
      </c>
      <c r="X738" s="69">
        <v>1</v>
      </c>
      <c r="Y738" s="51" t="s">
        <v>33</v>
      </c>
      <c r="Z738" s="53">
        <v>400</v>
      </c>
      <c r="AA738" s="53">
        <f t="shared" si="23"/>
        <v>400</v>
      </c>
      <c r="AB738" s="1"/>
      <c r="AC738" s="1"/>
    </row>
    <row r="739" ht="15">
      <c r="B739" s="14"/>
      <c r="C739" s="54">
        <v>725</v>
      </c>
      <c r="D739" s="77" t="s">
        <v>118</v>
      </c>
      <c r="E739" s="56" t="s">
        <v>29</v>
      </c>
      <c r="F739" s="35"/>
      <c r="G739" s="78" t="s">
        <v>119</v>
      </c>
      <c r="H739" s="77" t="s">
        <v>31</v>
      </c>
      <c r="I739" s="57">
        <v>6</v>
      </c>
      <c r="J739" s="40" t="s">
        <v>32</v>
      </c>
      <c r="K739" s="74" t="s">
        <v>32</v>
      </c>
      <c r="L739" s="43" t="s">
        <v>32</v>
      </c>
      <c r="M739" s="75"/>
      <c r="N739" s="59">
        <v>0</v>
      </c>
      <c r="O739" s="45">
        <f t="shared" si="22"/>
        <v>0</v>
      </c>
      <c r="P739" s="16"/>
      <c r="S739" s="60">
        <v>725</v>
      </c>
      <c r="T739" s="107" t="s">
        <v>118</v>
      </c>
      <c r="U739" s="62" t="s">
        <v>29</v>
      </c>
      <c r="V739" s="80" t="s">
        <v>119</v>
      </c>
      <c r="W739" s="79" t="s">
        <v>31</v>
      </c>
      <c r="X739" s="63">
        <v>6</v>
      </c>
      <c r="Y739" s="51" t="s">
        <v>33</v>
      </c>
      <c r="Z739" s="53">
        <v>400</v>
      </c>
      <c r="AA739" s="53">
        <f t="shared" si="23"/>
        <v>2400</v>
      </c>
      <c r="AB739" s="1"/>
      <c r="AC739" s="1"/>
    </row>
    <row r="740" ht="15">
      <c r="B740" s="14"/>
      <c r="C740" s="54">
        <v>726</v>
      </c>
      <c r="D740" s="76" t="s">
        <v>103</v>
      </c>
      <c r="E740" s="35" t="s">
        <v>88</v>
      </c>
      <c r="F740" s="56"/>
      <c r="G740" s="100" t="s">
        <v>104</v>
      </c>
      <c r="H740" s="76" t="s">
        <v>31</v>
      </c>
      <c r="I740" s="57">
        <v>20</v>
      </c>
      <c r="J740" s="40" t="s">
        <v>32</v>
      </c>
      <c r="K740" s="41" t="s">
        <v>32</v>
      </c>
      <c r="L740" s="42" t="s">
        <v>32</v>
      </c>
      <c r="M740" s="43"/>
      <c r="N740" s="44">
        <v>0</v>
      </c>
      <c r="O740" s="45">
        <f t="shared" ref="O740:O803" si="24">I740*N740</f>
        <v>0</v>
      </c>
      <c r="P740" s="16"/>
      <c r="S740" s="60">
        <v>726</v>
      </c>
      <c r="T740" s="79" t="s">
        <v>103</v>
      </c>
      <c r="U740" s="73" t="s">
        <v>88</v>
      </c>
      <c r="V740" s="80" t="s">
        <v>104</v>
      </c>
      <c r="W740" s="107" t="s">
        <v>31</v>
      </c>
      <c r="X740" s="69">
        <v>20</v>
      </c>
      <c r="Y740" s="51" t="s">
        <v>33</v>
      </c>
      <c r="Z740" s="81">
        <v>200.82100594999997</v>
      </c>
      <c r="AA740" s="53">
        <f t="shared" ref="AA740:AA803" si="25">Z740*X740</f>
        <v>4016.4201189999994</v>
      </c>
      <c r="AB740" s="1"/>
      <c r="AC740" s="1"/>
    </row>
    <row r="741" ht="15">
      <c r="B741" s="14"/>
      <c r="C741" s="54">
        <v>727</v>
      </c>
      <c r="D741" s="77" t="s">
        <v>159</v>
      </c>
      <c r="E741" s="56" t="s">
        <v>88</v>
      </c>
      <c r="F741" s="35"/>
      <c r="G741" s="78" t="s">
        <v>145</v>
      </c>
      <c r="H741" s="77" t="s">
        <v>31</v>
      </c>
      <c r="I741" s="57">
        <v>1</v>
      </c>
      <c r="J741" s="40" t="s">
        <v>32</v>
      </c>
      <c r="K741" s="58" t="s">
        <v>32</v>
      </c>
      <c r="L741" s="43" t="s">
        <v>32</v>
      </c>
      <c r="M741" s="42"/>
      <c r="N741" s="59">
        <v>0</v>
      </c>
      <c r="O741" s="45">
        <f t="shared" si="24"/>
        <v>0</v>
      </c>
      <c r="P741" s="16"/>
      <c r="S741" s="60">
        <v>727</v>
      </c>
      <c r="T741" s="107" t="s">
        <v>159</v>
      </c>
      <c r="U741" s="62" t="s">
        <v>88</v>
      </c>
      <c r="V741" s="80" t="s">
        <v>145</v>
      </c>
      <c r="W741" s="79" t="s">
        <v>31</v>
      </c>
      <c r="X741" s="63">
        <v>1</v>
      </c>
      <c r="Y741" s="51" t="s">
        <v>33</v>
      </c>
      <c r="Z741" s="52">
        <v>1980.53</v>
      </c>
      <c r="AA741" s="53">
        <f t="shared" si="25"/>
        <v>1980.53</v>
      </c>
      <c r="AB741" s="1"/>
      <c r="AC741" s="1"/>
    </row>
    <row r="742" ht="15">
      <c r="B742" s="14"/>
      <c r="C742" s="54">
        <v>728</v>
      </c>
      <c r="D742" s="76" t="s">
        <v>188</v>
      </c>
      <c r="E742" s="35" t="s">
        <v>88</v>
      </c>
      <c r="F742" s="56"/>
      <c r="G742" s="110" t="s">
        <v>174</v>
      </c>
      <c r="H742" s="76" t="s">
        <v>31</v>
      </c>
      <c r="I742" s="57">
        <v>1</v>
      </c>
      <c r="J742" s="40" t="s">
        <v>32</v>
      </c>
      <c r="K742" s="41" t="s">
        <v>32</v>
      </c>
      <c r="L742" s="42" t="s">
        <v>32</v>
      </c>
      <c r="M742" s="43"/>
      <c r="N742" s="44">
        <v>0</v>
      </c>
      <c r="O742" s="45">
        <f t="shared" si="24"/>
        <v>0</v>
      </c>
      <c r="P742" s="16"/>
      <c r="S742" s="60">
        <v>728</v>
      </c>
      <c r="T742" s="79" t="s">
        <v>188</v>
      </c>
      <c r="U742" s="73" t="s">
        <v>88</v>
      </c>
      <c r="V742" s="86" t="s">
        <v>174</v>
      </c>
      <c r="W742" s="107" t="s">
        <v>31</v>
      </c>
      <c r="X742" s="69">
        <v>1</v>
      </c>
      <c r="Y742" s="51" t="s">
        <v>33</v>
      </c>
      <c r="Z742" s="119">
        <v>2537.6876236799999</v>
      </c>
      <c r="AA742" s="53">
        <f t="shared" si="25"/>
        <v>2537.6876236799999</v>
      </c>
      <c r="AB742" s="1"/>
      <c r="AC742" s="1"/>
    </row>
    <row r="743" ht="15">
      <c r="B743" s="14"/>
      <c r="C743" s="54">
        <v>729</v>
      </c>
      <c r="D743" s="77" t="s">
        <v>160</v>
      </c>
      <c r="E743" s="56" t="s">
        <v>37</v>
      </c>
      <c r="F743" s="35"/>
      <c r="G743" s="78" t="s">
        <v>161</v>
      </c>
      <c r="H743" s="77" t="s">
        <v>45</v>
      </c>
      <c r="I743" s="57">
        <v>20</v>
      </c>
      <c r="J743" s="40" t="s">
        <v>32</v>
      </c>
      <c r="K743" s="58" t="s">
        <v>32</v>
      </c>
      <c r="L743" s="43" t="s">
        <v>32</v>
      </c>
      <c r="M743" s="42"/>
      <c r="N743" s="59">
        <v>0</v>
      </c>
      <c r="O743" s="45">
        <f t="shared" si="24"/>
        <v>0</v>
      </c>
      <c r="P743" s="16"/>
      <c r="S743" s="60">
        <v>729</v>
      </c>
      <c r="T743" s="107" t="s">
        <v>160</v>
      </c>
      <c r="U743" s="62" t="s">
        <v>37</v>
      </c>
      <c r="V743" s="80" t="s">
        <v>161</v>
      </c>
      <c r="W743" s="79" t="s">
        <v>45</v>
      </c>
      <c r="X743" s="63">
        <v>20</v>
      </c>
      <c r="Y743" s="51" t="s">
        <v>33</v>
      </c>
      <c r="Z743" s="81">
        <v>253.66877959000001</v>
      </c>
      <c r="AA743" s="53">
        <f t="shared" si="25"/>
        <v>5073.3755918000006</v>
      </c>
      <c r="AB743" s="1"/>
      <c r="AC743" s="1"/>
    </row>
    <row r="744" ht="15">
      <c r="B744" s="14"/>
      <c r="C744" s="54">
        <v>730</v>
      </c>
      <c r="D744" s="76" t="s">
        <v>151</v>
      </c>
      <c r="E744" s="66" t="s">
        <v>37</v>
      </c>
      <c r="F744" s="76"/>
      <c r="G744" s="100" t="s">
        <v>152</v>
      </c>
      <c r="H744" s="76" t="s">
        <v>31</v>
      </c>
      <c r="I744" s="57">
        <v>16</v>
      </c>
      <c r="J744" s="40" t="s">
        <v>32</v>
      </c>
      <c r="K744" s="41" t="s">
        <v>32</v>
      </c>
      <c r="L744" s="42" t="s">
        <v>32</v>
      </c>
      <c r="M744" s="43"/>
      <c r="N744" s="44">
        <v>0</v>
      </c>
      <c r="O744" s="45">
        <f t="shared" si="24"/>
        <v>0</v>
      </c>
      <c r="P744" s="16"/>
      <c r="S744" s="60">
        <v>730</v>
      </c>
      <c r="T744" s="79" t="s">
        <v>151</v>
      </c>
      <c r="U744" s="63" t="s">
        <v>37</v>
      </c>
      <c r="V744" s="80" t="s">
        <v>152</v>
      </c>
      <c r="W744" s="107" t="s">
        <v>31</v>
      </c>
      <c r="X744" s="69">
        <v>16</v>
      </c>
      <c r="Y744" s="51" t="s">
        <v>33</v>
      </c>
      <c r="Z744" s="52">
        <v>654.43600000000004</v>
      </c>
      <c r="AA744" s="53">
        <f t="shared" si="25"/>
        <v>10470.976000000001</v>
      </c>
      <c r="AB744" s="1"/>
      <c r="AC744" s="1"/>
    </row>
    <row r="745" ht="15">
      <c r="B745" s="14"/>
      <c r="C745" s="54">
        <v>731</v>
      </c>
      <c r="D745" s="77" t="s">
        <v>151</v>
      </c>
      <c r="E745" s="66" t="s">
        <v>37</v>
      </c>
      <c r="F745" s="77"/>
      <c r="G745" s="78" t="s">
        <v>152</v>
      </c>
      <c r="H745" s="77" t="s">
        <v>92</v>
      </c>
      <c r="I745" s="57">
        <v>12</v>
      </c>
      <c r="J745" s="40" t="s">
        <v>32</v>
      </c>
      <c r="K745" s="74" t="s">
        <v>32</v>
      </c>
      <c r="L745" s="43" t="s">
        <v>32</v>
      </c>
      <c r="M745" s="75"/>
      <c r="N745" s="59">
        <v>0</v>
      </c>
      <c r="O745" s="45">
        <f t="shared" si="24"/>
        <v>0</v>
      </c>
      <c r="P745" s="16"/>
      <c r="S745" s="60">
        <v>731</v>
      </c>
      <c r="T745" s="107" t="s">
        <v>151</v>
      </c>
      <c r="U745" s="63" t="s">
        <v>37</v>
      </c>
      <c r="V745" s="80" t="s">
        <v>152</v>
      </c>
      <c r="W745" s="79" t="s">
        <v>92</v>
      </c>
      <c r="X745" s="63">
        <v>12</v>
      </c>
      <c r="Y745" s="51" t="s">
        <v>33</v>
      </c>
      <c r="Z745" s="52">
        <v>654.43600000000004</v>
      </c>
      <c r="AA745" s="53">
        <f t="shared" si="25"/>
        <v>7853.232</v>
      </c>
      <c r="AB745" s="1"/>
      <c r="AC745" s="1"/>
    </row>
    <row r="746" ht="15">
      <c r="B746" s="14"/>
      <c r="C746" s="54">
        <v>732</v>
      </c>
      <c r="D746" s="76" t="s">
        <v>121</v>
      </c>
      <c r="E746" s="35" t="s">
        <v>88</v>
      </c>
      <c r="F746" s="56"/>
      <c r="G746" s="65" t="s">
        <v>122</v>
      </c>
      <c r="H746" s="76" t="s">
        <v>31</v>
      </c>
      <c r="I746" s="57">
        <v>2</v>
      </c>
      <c r="J746" s="40" t="s">
        <v>32</v>
      </c>
      <c r="K746" s="41" t="s">
        <v>32</v>
      </c>
      <c r="L746" s="42" t="s">
        <v>32</v>
      </c>
      <c r="M746" s="43"/>
      <c r="N746" s="44">
        <v>0</v>
      </c>
      <c r="O746" s="45">
        <f t="shared" si="24"/>
        <v>0</v>
      </c>
      <c r="P746" s="16"/>
      <c r="S746" s="60">
        <v>732</v>
      </c>
      <c r="T746" s="79" t="s">
        <v>121</v>
      </c>
      <c r="U746" s="73" t="s">
        <v>88</v>
      </c>
      <c r="V746" s="60" t="s">
        <v>122</v>
      </c>
      <c r="W746" s="107" t="s">
        <v>31</v>
      </c>
      <c r="X746" s="69">
        <v>2</v>
      </c>
      <c r="Y746" s="51" t="s">
        <v>33</v>
      </c>
      <c r="Z746" s="53">
        <v>1350</v>
      </c>
      <c r="AA746" s="53">
        <f t="shared" si="25"/>
        <v>2700</v>
      </c>
      <c r="AB746" s="1"/>
      <c r="AC746" s="1"/>
    </row>
    <row r="747" ht="15">
      <c r="B747" s="14"/>
      <c r="C747" s="54">
        <v>733</v>
      </c>
      <c r="D747" s="77" t="s">
        <v>121</v>
      </c>
      <c r="E747" s="56" t="s">
        <v>88</v>
      </c>
      <c r="F747" s="77"/>
      <c r="G747" s="54" t="s">
        <v>122</v>
      </c>
      <c r="H747" s="77" t="s">
        <v>31</v>
      </c>
      <c r="I747" s="57">
        <v>15</v>
      </c>
      <c r="J747" s="40" t="s">
        <v>32</v>
      </c>
      <c r="K747" s="58" t="s">
        <v>32</v>
      </c>
      <c r="L747" s="43" t="s">
        <v>32</v>
      </c>
      <c r="M747" s="42"/>
      <c r="N747" s="59">
        <v>0</v>
      </c>
      <c r="O747" s="45">
        <f t="shared" si="24"/>
        <v>0</v>
      </c>
      <c r="P747" s="16"/>
      <c r="S747" s="60">
        <v>733</v>
      </c>
      <c r="T747" s="107" t="s">
        <v>121</v>
      </c>
      <c r="U747" s="62" t="s">
        <v>88</v>
      </c>
      <c r="V747" s="60" t="s">
        <v>122</v>
      </c>
      <c r="W747" s="79" t="s">
        <v>31</v>
      </c>
      <c r="X747" s="63">
        <v>15</v>
      </c>
      <c r="Y747" s="51" t="s">
        <v>33</v>
      </c>
      <c r="Z747" s="53">
        <v>1350</v>
      </c>
      <c r="AA747" s="53">
        <f t="shared" si="25"/>
        <v>20250</v>
      </c>
      <c r="AB747" s="1"/>
      <c r="AC747" s="1"/>
    </row>
    <row r="748" ht="15">
      <c r="B748" s="14"/>
      <c r="C748" s="54">
        <v>734</v>
      </c>
      <c r="D748" s="76" t="s">
        <v>164</v>
      </c>
      <c r="E748" s="35" t="s">
        <v>88</v>
      </c>
      <c r="F748" s="56"/>
      <c r="G748" s="100" t="s">
        <v>165</v>
      </c>
      <c r="H748" s="76" t="s">
        <v>86</v>
      </c>
      <c r="I748" s="57">
        <v>1</v>
      </c>
      <c r="J748" s="40" t="s">
        <v>32</v>
      </c>
      <c r="K748" s="41" t="s">
        <v>32</v>
      </c>
      <c r="L748" s="42" t="s">
        <v>32</v>
      </c>
      <c r="M748" s="43"/>
      <c r="N748" s="44">
        <v>0</v>
      </c>
      <c r="O748" s="45">
        <f t="shared" si="24"/>
        <v>0</v>
      </c>
      <c r="P748" s="16"/>
      <c r="S748" s="60">
        <v>734</v>
      </c>
      <c r="T748" s="79" t="s">
        <v>164</v>
      </c>
      <c r="U748" s="73" t="s">
        <v>88</v>
      </c>
      <c r="V748" s="80" t="s">
        <v>165</v>
      </c>
      <c r="W748" s="107" t="s">
        <v>86</v>
      </c>
      <c r="X748" s="69">
        <v>1</v>
      </c>
      <c r="Y748" s="51" t="s">
        <v>33</v>
      </c>
      <c r="Z748" s="81">
        <v>27.48080096</v>
      </c>
      <c r="AA748" s="53">
        <f t="shared" si="25"/>
        <v>27.48080096</v>
      </c>
      <c r="AB748" s="1"/>
      <c r="AC748" s="1"/>
    </row>
    <row r="749" ht="15">
      <c r="B749" s="14"/>
      <c r="C749" s="54">
        <v>735</v>
      </c>
      <c r="D749" s="77" t="s">
        <v>132</v>
      </c>
      <c r="E749" s="56" t="s">
        <v>88</v>
      </c>
      <c r="F749" s="35"/>
      <c r="G749" s="99" t="s">
        <v>195</v>
      </c>
      <c r="H749" s="77" t="s">
        <v>31</v>
      </c>
      <c r="I749" s="57">
        <v>10</v>
      </c>
      <c r="J749" s="40" t="s">
        <v>32</v>
      </c>
      <c r="K749" s="58" t="s">
        <v>32</v>
      </c>
      <c r="L749" s="43" t="s">
        <v>32</v>
      </c>
      <c r="M749" s="42"/>
      <c r="N749" s="59">
        <v>0</v>
      </c>
      <c r="O749" s="45">
        <f t="shared" si="24"/>
        <v>0</v>
      </c>
      <c r="P749" s="16"/>
      <c r="S749" s="60">
        <v>735</v>
      </c>
      <c r="T749" s="107" t="s">
        <v>132</v>
      </c>
      <c r="U749" s="62" t="s">
        <v>88</v>
      </c>
      <c r="V749" s="89" t="s">
        <v>195</v>
      </c>
      <c r="W749" s="79" t="s">
        <v>31</v>
      </c>
      <c r="X749" s="63">
        <v>10</v>
      </c>
      <c r="Y749" s="51" t="s">
        <v>33</v>
      </c>
      <c r="Z749" s="52">
        <v>645.82499999999993</v>
      </c>
      <c r="AA749" s="53">
        <f t="shared" si="25"/>
        <v>6458.2499999999991</v>
      </c>
      <c r="AB749" s="1"/>
      <c r="AC749" s="1"/>
    </row>
    <row r="750" ht="15">
      <c r="B750" s="14"/>
      <c r="C750" s="54">
        <v>736</v>
      </c>
      <c r="D750" s="76" t="s">
        <v>123</v>
      </c>
      <c r="E750" s="77" t="s">
        <v>29</v>
      </c>
      <c r="F750" s="76"/>
      <c r="G750" s="100" t="s">
        <v>50</v>
      </c>
      <c r="H750" s="76" t="s">
        <v>31</v>
      </c>
      <c r="I750" s="57">
        <v>50</v>
      </c>
      <c r="J750" s="40" t="s">
        <v>32</v>
      </c>
      <c r="K750" s="41" t="s">
        <v>32</v>
      </c>
      <c r="L750" s="42" t="s">
        <v>32</v>
      </c>
      <c r="M750" s="43"/>
      <c r="N750" s="44">
        <v>0</v>
      </c>
      <c r="O750" s="45">
        <f t="shared" si="24"/>
        <v>0</v>
      </c>
      <c r="P750" s="16"/>
      <c r="S750" s="60">
        <v>736</v>
      </c>
      <c r="T750" s="79" t="s">
        <v>123</v>
      </c>
      <c r="U750" s="88" t="s">
        <v>29</v>
      </c>
      <c r="V750" s="80" t="s">
        <v>50</v>
      </c>
      <c r="W750" s="107" t="s">
        <v>31</v>
      </c>
      <c r="X750" s="69">
        <v>50</v>
      </c>
      <c r="Y750" s="51" t="s">
        <v>33</v>
      </c>
      <c r="Z750" s="81">
        <v>477.92668868000004</v>
      </c>
      <c r="AA750" s="53">
        <f t="shared" si="25"/>
        <v>23896.334434</v>
      </c>
      <c r="AB750" s="1"/>
      <c r="AC750" s="1"/>
    </row>
    <row r="751" ht="15">
      <c r="B751" s="14"/>
      <c r="C751" s="54">
        <v>737</v>
      </c>
      <c r="D751" s="77" t="s">
        <v>182</v>
      </c>
      <c r="E751" s="76" t="s">
        <v>29</v>
      </c>
      <c r="F751" s="77"/>
      <c r="G751" s="54" t="s">
        <v>119</v>
      </c>
      <c r="H751" s="77" t="s">
        <v>31</v>
      </c>
      <c r="I751" s="57">
        <v>9</v>
      </c>
      <c r="J751" s="40" t="s">
        <v>32</v>
      </c>
      <c r="K751" s="74" t="s">
        <v>32</v>
      </c>
      <c r="L751" s="43" t="s">
        <v>32</v>
      </c>
      <c r="M751" s="75"/>
      <c r="N751" s="59">
        <v>0</v>
      </c>
      <c r="O751" s="45">
        <f t="shared" si="24"/>
        <v>0</v>
      </c>
      <c r="P751" s="16"/>
      <c r="S751" s="60">
        <v>737</v>
      </c>
      <c r="T751" s="107" t="s">
        <v>182</v>
      </c>
      <c r="U751" s="79" t="s">
        <v>29</v>
      </c>
      <c r="V751" s="60" t="s">
        <v>119</v>
      </c>
      <c r="W751" s="79" t="s">
        <v>31</v>
      </c>
      <c r="X751" s="63">
        <v>9</v>
      </c>
      <c r="Y751" s="51" t="s">
        <v>33</v>
      </c>
      <c r="Z751" s="53">
        <v>146.387</v>
      </c>
      <c r="AA751" s="53">
        <f t="shared" si="25"/>
        <v>1317.4829999999999</v>
      </c>
      <c r="AB751" s="1"/>
      <c r="AC751" s="1"/>
    </row>
    <row r="752" ht="15">
      <c r="B752" s="14"/>
      <c r="C752" s="54">
        <v>738</v>
      </c>
      <c r="D752" s="146" t="s">
        <v>169</v>
      </c>
      <c r="E752" s="108" t="s">
        <v>29</v>
      </c>
      <c r="F752" s="109"/>
      <c r="G752" s="65" t="s">
        <v>55</v>
      </c>
      <c r="H752" s="76" t="s">
        <v>31</v>
      </c>
      <c r="I752" s="57">
        <v>20</v>
      </c>
      <c r="J752" s="40" t="s">
        <v>32</v>
      </c>
      <c r="K752" s="41" t="s">
        <v>32</v>
      </c>
      <c r="L752" s="42" t="s">
        <v>32</v>
      </c>
      <c r="M752" s="43"/>
      <c r="N752" s="44">
        <v>0</v>
      </c>
      <c r="O752" s="45">
        <f t="shared" si="24"/>
        <v>0</v>
      </c>
      <c r="P752" s="16"/>
      <c r="S752" s="60">
        <v>738</v>
      </c>
      <c r="T752" s="79" t="s">
        <v>169</v>
      </c>
      <c r="U752" s="107" t="s">
        <v>29</v>
      </c>
      <c r="V752" s="60" t="s">
        <v>55</v>
      </c>
      <c r="W752" s="107" t="s">
        <v>31</v>
      </c>
      <c r="X752" s="69">
        <v>20</v>
      </c>
      <c r="Y752" s="51" t="s">
        <v>33</v>
      </c>
      <c r="Z752" s="81">
        <v>2997.87263394</v>
      </c>
      <c r="AA752" s="53">
        <f t="shared" si="25"/>
        <v>59957.4526788</v>
      </c>
      <c r="AB752" s="1"/>
      <c r="AC752" s="1"/>
    </row>
    <row r="753" ht="15">
      <c r="B753" s="14"/>
      <c r="C753" s="54">
        <v>739</v>
      </c>
      <c r="D753" s="77" t="s">
        <v>136</v>
      </c>
      <c r="E753" s="56" t="s">
        <v>88</v>
      </c>
      <c r="F753" s="35"/>
      <c r="G753" s="78" t="s">
        <v>128</v>
      </c>
      <c r="H753" s="77" t="s">
        <v>31</v>
      </c>
      <c r="I753" s="57">
        <v>28</v>
      </c>
      <c r="J753" s="102" t="s">
        <v>32</v>
      </c>
      <c r="K753" s="58" t="s">
        <v>32</v>
      </c>
      <c r="L753" s="75" t="s">
        <v>32</v>
      </c>
      <c r="M753" s="42"/>
      <c r="N753" s="103">
        <v>0</v>
      </c>
      <c r="O753" s="45">
        <f t="shared" si="24"/>
        <v>0</v>
      </c>
      <c r="P753" s="16"/>
      <c r="S753" s="60">
        <v>739</v>
      </c>
      <c r="T753" s="107" t="s">
        <v>136</v>
      </c>
      <c r="U753" s="62" t="s">
        <v>88</v>
      </c>
      <c r="V753" s="80" t="s">
        <v>128</v>
      </c>
      <c r="W753" s="79" t="s">
        <v>31</v>
      </c>
      <c r="X753" s="63">
        <v>28</v>
      </c>
      <c r="Y753" s="51" t="s">
        <v>33</v>
      </c>
      <c r="Z753" s="81">
        <v>650</v>
      </c>
      <c r="AA753" s="53">
        <f t="shared" si="25"/>
        <v>18200</v>
      </c>
      <c r="AB753" s="1"/>
      <c r="AC753" s="1"/>
    </row>
    <row r="754" ht="15">
      <c r="B754" s="14"/>
      <c r="C754" s="54">
        <v>740</v>
      </c>
      <c r="D754" s="76" t="s">
        <v>136</v>
      </c>
      <c r="E754" s="35" t="s">
        <v>88</v>
      </c>
      <c r="F754" s="56"/>
      <c r="G754" s="100" t="s">
        <v>128</v>
      </c>
      <c r="H754" s="76" t="s">
        <v>31</v>
      </c>
      <c r="I754" s="57">
        <v>21</v>
      </c>
      <c r="J754" s="104" t="s">
        <v>32</v>
      </c>
      <c r="K754" s="41" t="s">
        <v>32</v>
      </c>
      <c r="L754" s="105" t="s">
        <v>32</v>
      </c>
      <c r="M754" s="43"/>
      <c r="N754" s="106">
        <v>0</v>
      </c>
      <c r="O754" s="45">
        <f t="shared" si="24"/>
        <v>0</v>
      </c>
      <c r="P754" s="16"/>
      <c r="S754" s="60">
        <v>740</v>
      </c>
      <c r="T754" s="79" t="s">
        <v>136</v>
      </c>
      <c r="U754" s="73" t="s">
        <v>88</v>
      </c>
      <c r="V754" s="80" t="s">
        <v>128</v>
      </c>
      <c r="W754" s="107" t="s">
        <v>31</v>
      </c>
      <c r="X754" s="69">
        <v>21</v>
      </c>
      <c r="Y754" s="51" t="s">
        <v>33</v>
      </c>
      <c r="Z754" s="81">
        <v>650</v>
      </c>
      <c r="AA754" s="53">
        <f t="shared" si="25"/>
        <v>13650</v>
      </c>
      <c r="AB754" s="1"/>
      <c r="AC754" s="1"/>
    </row>
    <row r="755" ht="15">
      <c r="B755" s="14"/>
      <c r="C755" s="54">
        <v>741</v>
      </c>
      <c r="D755" s="77" t="s">
        <v>162</v>
      </c>
      <c r="E755" s="76" t="s">
        <v>29</v>
      </c>
      <c r="F755" s="77"/>
      <c r="G755" s="99" t="s">
        <v>163</v>
      </c>
      <c r="H755" s="77" t="s">
        <v>86</v>
      </c>
      <c r="I755" s="57">
        <v>5</v>
      </c>
      <c r="J755" s="40" t="s">
        <v>32</v>
      </c>
      <c r="K755" s="58" t="s">
        <v>32</v>
      </c>
      <c r="L755" s="43" t="s">
        <v>32</v>
      </c>
      <c r="M755" s="42"/>
      <c r="N755" s="59">
        <v>0</v>
      </c>
      <c r="O755" s="45">
        <f t="shared" si="24"/>
        <v>0</v>
      </c>
      <c r="P755" s="16"/>
      <c r="S755" s="60">
        <v>741</v>
      </c>
      <c r="T755" s="107" t="s">
        <v>162</v>
      </c>
      <c r="U755" s="79" t="s">
        <v>29</v>
      </c>
      <c r="V755" s="89" t="s">
        <v>163</v>
      </c>
      <c r="W755" s="79" t="s">
        <v>86</v>
      </c>
      <c r="X755" s="63">
        <v>5</v>
      </c>
      <c r="Y755" s="51" t="s">
        <v>33</v>
      </c>
      <c r="Z755" s="81">
        <v>465.05935749000002</v>
      </c>
      <c r="AA755" s="53">
        <f t="shared" si="25"/>
        <v>2325.29678745</v>
      </c>
      <c r="AB755" s="1"/>
      <c r="AC755" s="1"/>
    </row>
    <row r="756" ht="15">
      <c r="B756" s="14"/>
      <c r="C756" s="54">
        <v>742</v>
      </c>
      <c r="D756" s="76" t="s">
        <v>77</v>
      </c>
      <c r="E756" s="66" t="s">
        <v>37</v>
      </c>
      <c r="F756" s="94" t="s">
        <v>78</v>
      </c>
      <c r="G756" s="54" t="s">
        <v>79</v>
      </c>
      <c r="H756" s="76" t="s">
        <v>31</v>
      </c>
      <c r="I756" s="57">
        <v>5</v>
      </c>
      <c r="J756" s="40" t="s">
        <v>32</v>
      </c>
      <c r="K756" s="41" t="s">
        <v>32</v>
      </c>
      <c r="L756" s="42" t="s">
        <v>32</v>
      </c>
      <c r="M756" s="43"/>
      <c r="N756" s="44">
        <v>0</v>
      </c>
      <c r="O756" s="45">
        <f t="shared" si="24"/>
        <v>0</v>
      </c>
      <c r="P756" s="16"/>
      <c r="S756" s="60">
        <v>742</v>
      </c>
      <c r="T756" s="79" t="s">
        <v>77</v>
      </c>
      <c r="U756" s="71" t="s">
        <v>37</v>
      </c>
      <c r="V756" s="60" t="s">
        <v>79</v>
      </c>
      <c r="W756" s="107" t="s">
        <v>31</v>
      </c>
      <c r="X756" s="69">
        <v>5</v>
      </c>
      <c r="Y756" s="51" t="s">
        <v>33</v>
      </c>
      <c r="Z756" s="81">
        <v>480.43317856000004</v>
      </c>
      <c r="AA756" s="53">
        <f t="shared" si="25"/>
        <v>2402.1658928000002</v>
      </c>
      <c r="AB756" s="1"/>
      <c r="AC756" s="1"/>
    </row>
    <row r="757" ht="15">
      <c r="B757" s="14"/>
      <c r="C757" s="54">
        <v>743</v>
      </c>
      <c r="D757" s="77" t="s">
        <v>28</v>
      </c>
      <c r="E757" s="76" t="s">
        <v>29</v>
      </c>
      <c r="F757" s="77"/>
      <c r="G757" s="34" t="s">
        <v>30</v>
      </c>
      <c r="H757" s="77" t="s">
        <v>31</v>
      </c>
      <c r="I757" s="57">
        <v>3</v>
      </c>
      <c r="J757" s="40" t="s">
        <v>32</v>
      </c>
      <c r="K757" s="58" t="s">
        <v>32</v>
      </c>
      <c r="L757" s="43" t="s">
        <v>32</v>
      </c>
      <c r="M757" s="42"/>
      <c r="N757" s="59">
        <v>0</v>
      </c>
      <c r="O757" s="45">
        <f t="shared" si="24"/>
        <v>0</v>
      </c>
      <c r="P757" s="16"/>
      <c r="S757" s="60">
        <v>743</v>
      </c>
      <c r="T757" s="107" t="s">
        <v>28</v>
      </c>
      <c r="U757" s="79" t="s">
        <v>29</v>
      </c>
      <c r="V757" s="46" t="s">
        <v>30</v>
      </c>
      <c r="W757" s="79" t="s">
        <v>31</v>
      </c>
      <c r="X757" s="63">
        <v>3</v>
      </c>
      <c r="Y757" s="51" t="s">
        <v>33</v>
      </c>
      <c r="Z757" s="52">
        <v>5500</v>
      </c>
      <c r="AA757" s="53">
        <f t="shared" si="25"/>
        <v>16500</v>
      </c>
      <c r="AB757" s="1"/>
      <c r="AC757" s="1"/>
    </row>
    <row r="758" ht="15">
      <c r="B758" s="14"/>
      <c r="C758" s="54">
        <v>744</v>
      </c>
      <c r="D758" s="76" t="s">
        <v>43</v>
      </c>
      <c r="E758" s="35" t="s">
        <v>37</v>
      </c>
      <c r="F758" s="56"/>
      <c r="G758" s="65" t="s">
        <v>44</v>
      </c>
      <c r="H758" s="76" t="s">
        <v>45</v>
      </c>
      <c r="I758" s="57">
        <v>200</v>
      </c>
      <c r="J758" s="40" t="s">
        <v>32</v>
      </c>
      <c r="K758" s="74" t="s">
        <v>32</v>
      </c>
      <c r="L758" s="42" t="s">
        <v>32</v>
      </c>
      <c r="M758" s="75"/>
      <c r="N758" s="44">
        <v>0</v>
      </c>
      <c r="O758" s="45">
        <f t="shared" si="24"/>
        <v>0</v>
      </c>
      <c r="P758" s="16"/>
      <c r="S758" s="60">
        <v>744</v>
      </c>
      <c r="T758" s="79" t="s">
        <v>43</v>
      </c>
      <c r="U758" s="73" t="s">
        <v>37</v>
      </c>
      <c r="V758" s="60" t="s">
        <v>44</v>
      </c>
      <c r="W758" s="107" t="s">
        <v>45</v>
      </c>
      <c r="X758" s="69">
        <v>200</v>
      </c>
      <c r="Y758" s="51" t="s">
        <v>33</v>
      </c>
      <c r="Z758" s="52">
        <v>96</v>
      </c>
      <c r="AA758" s="53">
        <f t="shared" si="25"/>
        <v>19200</v>
      </c>
      <c r="AB758" s="1"/>
      <c r="AC758" s="1"/>
    </row>
    <row r="759" ht="15">
      <c r="B759" s="14"/>
      <c r="C759" s="54">
        <v>745</v>
      </c>
      <c r="D759" s="77" t="s">
        <v>43</v>
      </c>
      <c r="E759" s="56" t="s">
        <v>37</v>
      </c>
      <c r="F759" s="35"/>
      <c r="G759" s="54" t="s">
        <v>44</v>
      </c>
      <c r="H759" s="77" t="s">
        <v>45</v>
      </c>
      <c r="I759" s="57">
        <v>1000</v>
      </c>
      <c r="J759" s="40" t="s">
        <v>32</v>
      </c>
      <c r="K759" s="41" t="s">
        <v>32</v>
      </c>
      <c r="L759" s="42" t="s">
        <v>32</v>
      </c>
      <c r="M759" s="43"/>
      <c r="N759" s="44">
        <v>0</v>
      </c>
      <c r="O759" s="45">
        <f t="shared" si="24"/>
        <v>0</v>
      </c>
      <c r="P759" s="16"/>
      <c r="S759" s="60">
        <v>745</v>
      </c>
      <c r="T759" s="107" t="s">
        <v>43</v>
      </c>
      <c r="U759" s="62" t="s">
        <v>37</v>
      </c>
      <c r="V759" s="60" t="s">
        <v>44</v>
      </c>
      <c r="W759" s="79" t="s">
        <v>45</v>
      </c>
      <c r="X759" s="63">
        <v>1000</v>
      </c>
      <c r="Y759" s="51" t="s">
        <v>33</v>
      </c>
      <c r="Z759" s="52">
        <v>96</v>
      </c>
      <c r="AA759" s="53">
        <f t="shared" si="25"/>
        <v>96000</v>
      </c>
      <c r="AB759" s="1"/>
      <c r="AC759" s="1"/>
    </row>
    <row r="760" ht="15">
      <c r="B760" s="14"/>
      <c r="C760" s="54">
        <v>746</v>
      </c>
      <c r="D760" s="76" t="s">
        <v>97</v>
      </c>
      <c r="E760" s="35" t="s">
        <v>37</v>
      </c>
      <c r="F760" s="56"/>
      <c r="G760" s="100" t="s">
        <v>44</v>
      </c>
      <c r="H760" s="76" t="s">
        <v>31</v>
      </c>
      <c r="I760" s="57">
        <v>5</v>
      </c>
      <c r="J760" s="40" t="s">
        <v>32</v>
      </c>
      <c r="K760" s="58" t="s">
        <v>32</v>
      </c>
      <c r="L760" s="43" t="s">
        <v>32</v>
      </c>
      <c r="M760" s="42"/>
      <c r="N760" s="59">
        <v>0</v>
      </c>
      <c r="O760" s="45">
        <f t="shared" si="24"/>
        <v>0</v>
      </c>
      <c r="P760" s="16"/>
      <c r="S760" s="60">
        <v>746</v>
      </c>
      <c r="T760" s="79" t="s">
        <v>97</v>
      </c>
      <c r="U760" s="73" t="s">
        <v>37</v>
      </c>
      <c r="V760" s="80" t="s">
        <v>44</v>
      </c>
      <c r="W760" s="107" t="s">
        <v>31</v>
      </c>
      <c r="X760" s="69">
        <v>5</v>
      </c>
      <c r="Y760" s="51" t="s">
        <v>33</v>
      </c>
      <c r="Z760" s="53">
        <v>297.0795</v>
      </c>
      <c r="AA760" s="53">
        <f t="shared" si="25"/>
        <v>1485.3975</v>
      </c>
      <c r="AB760" s="1"/>
      <c r="AC760" s="1"/>
    </row>
    <row r="761" ht="15">
      <c r="B761" s="14"/>
      <c r="C761" s="54">
        <v>747</v>
      </c>
      <c r="D761" s="77" t="s">
        <v>148</v>
      </c>
      <c r="E761" s="142" t="s">
        <v>88</v>
      </c>
      <c r="F761" s="35"/>
      <c r="G761" s="99" t="s">
        <v>134</v>
      </c>
      <c r="H761" s="77" t="s">
        <v>31</v>
      </c>
      <c r="I761" s="57">
        <v>3</v>
      </c>
      <c r="J761" s="40" t="s">
        <v>32</v>
      </c>
      <c r="K761" s="41" t="s">
        <v>32</v>
      </c>
      <c r="L761" s="42" t="s">
        <v>32</v>
      </c>
      <c r="M761" s="43"/>
      <c r="N761" s="44">
        <v>0</v>
      </c>
      <c r="O761" s="45">
        <f t="shared" si="24"/>
        <v>0</v>
      </c>
      <c r="P761" s="16"/>
      <c r="S761" s="60">
        <v>747</v>
      </c>
      <c r="T761" s="107" t="s">
        <v>148</v>
      </c>
      <c r="U761" s="129" t="s">
        <v>88</v>
      </c>
      <c r="V761" s="89" t="s">
        <v>134</v>
      </c>
      <c r="W761" s="79" t="s">
        <v>31</v>
      </c>
      <c r="X761" s="63">
        <v>3</v>
      </c>
      <c r="Y761" s="51" t="s">
        <v>33</v>
      </c>
      <c r="Z761" s="81">
        <v>230.60791881999998</v>
      </c>
      <c r="AA761" s="53">
        <f t="shared" si="25"/>
        <v>691.82375645999991</v>
      </c>
      <c r="AB761" s="1"/>
      <c r="AC761" s="1"/>
    </row>
    <row r="762" ht="15">
      <c r="B762" s="14"/>
      <c r="C762" s="54">
        <v>748</v>
      </c>
      <c r="D762" s="146" t="s">
        <v>198</v>
      </c>
      <c r="E762" s="112" t="s">
        <v>88</v>
      </c>
      <c r="F762" s="131"/>
      <c r="G762" s="100" t="s">
        <v>139</v>
      </c>
      <c r="H762" s="76" t="s">
        <v>39</v>
      </c>
      <c r="I762" s="57">
        <v>25</v>
      </c>
      <c r="J762" s="40" t="s">
        <v>32</v>
      </c>
      <c r="K762" s="58" t="s">
        <v>32</v>
      </c>
      <c r="L762" s="43" t="s">
        <v>32</v>
      </c>
      <c r="M762" s="42"/>
      <c r="N762" s="59">
        <v>0</v>
      </c>
      <c r="O762" s="45">
        <f t="shared" si="24"/>
        <v>0</v>
      </c>
      <c r="P762" s="16"/>
      <c r="S762" s="60">
        <v>748</v>
      </c>
      <c r="T762" s="151" t="s">
        <v>198</v>
      </c>
      <c r="U762" s="115" t="s">
        <v>88</v>
      </c>
      <c r="V762" s="80" t="s">
        <v>139</v>
      </c>
      <c r="W762" s="107" t="s">
        <v>39</v>
      </c>
      <c r="X762" s="69">
        <v>25</v>
      </c>
      <c r="Y762" s="51" t="s">
        <v>33</v>
      </c>
      <c r="Z762" s="81">
        <v>3254.5257277999999</v>
      </c>
      <c r="AA762" s="53">
        <f t="shared" si="25"/>
        <v>81363.143194999997</v>
      </c>
      <c r="AB762" s="1"/>
      <c r="AC762" s="1"/>
    </row>
    <row r="763" ht="15">
      <c r="B763" s="14"/>
      <c r="C763" s="54">
        <v>749</v>
      </c>
      <c r="D763" s="65" t="s">
        <v>138</v>
      </c>
      <c r="E763" s="130" t="s">
        <v>88</v>
      </c>
      <c r="F763" s="113"/>
      <c r="G763" s="78" t="s">
        <v>139</v>
      </c>
      <c r="H763" s="77" t="s">
        <v>140</v>
      </c>
      <c r="I763" s="57">
        <v>80</v>
      </c>
      <c r="J763" s="40" t="s">
        <v>32</v>
      </c>
      <c r="K763" s="41" t="s">
        <v>32</v>
      </c>
      <c r="L763" s="42" t="s">
        <v>32</v>
      </c>
      <c r="M763" s="43"/>
      <c r="N763" s="44">
        <v>0</v>
      </c>
      <c r="O763" s="45">
        <f t="shared" si="24"/>
        <v>0</v>
      </c>
      <c r="P763" s="16"/>
      <c r="S763" s="60">
        <v>749</v>
      </c>
      <c r="T763" s="114" t="s">
        <v>138</v>
      </c>
      <c r="U763" s="152" t="s">
        <v>88</v>
      </c>
      <c r="V763" s="80" t="s">
        <v>139</v>
      </c>
      <c r="W763" s="79" t="s">
        <v>140</v>
      </c>
      <c r="X763" s="63">
        <v>80</v>
      </c>
      <c r="Y763" s="51" t="s">
        <v>33</v>
      </c>
      <c r="Z763" s="81">
        <v>2475.1921671799996</v>
      </c>
      <c r="AA763" s="53">
        <f t="shared" si="25"/>
        <v>198015.37337439996</v>
      </c>
      <c r="AB763" s="1"/>
      <c r="AC763" s="1"/>
    </row>
    <row r="764" ht="15">
      <c r="B764" s="14"/>
      <c r="C764" s="54">
        <v>750</v>
      </c>
      <c r="D764" s="76" t="s">
        <v>49</v>
      </c>
      <c r="E764" s="76" t="s">
        <v>29</v>
      </c>
      <c r="F764" s="76"/>
      <c r="G764" s="100" t="s">
        <v>50</v>
      </c>
      <c r="H764" s="76" t="s">
        <v>39</v>
      </c>
      <c r="I764" s="57">
        <v>100</v>
      </c>
      <c r="J764" s="40" t="s">
        <v>32</v>
      </c>
      <c r="K764" s="74" t="s">
        <v>32</v>
      </c>
      <c r="L764" s="43" t="s">
        <v>32</v>
      </c>
      <c r="M764" s="75"/>
      <c r="N764" s="59">
        <v>0</v>
      </c>
      <c r="O764" s="45">
        <f t="shared" si="24"/>
        <v>0</v>
      </c>
      <c r="P764" s="16"/>
      <c r="S764" s="60">
        <v>750</v>
      </c>
      <c r="T764" s="79" t="s">
        <v>49</v>
      </c>
      <c r="U764" s="107" t="s">
        <v>29</v>
      </c>
      <c r="V764" s="80" t="s">
        <v>50</v>
      </c>
      <c r="W764" s="107" t="s">
        <v>39</v>
      </c>
      <c r="X764" s="69">
        <v>100</v>
      </c>
      <c r="Y764" s="51" t="s">
        <v>33</v>
      </c>
      <c r="Z764" s="81">
        <v>477.92668868000004</v>
      </c>
      <c r="AA764" s="53">
        <f t="shared" si="25"/>
        <v>47792.668868000001</v>
      </c>
      <c r="AB764" s="1"/>
      <c r="AC764" s="1"/>
    </row>
    <row r="765" ht="15">
      <c r="B765" s="14"/>
      <c r="C765" s="54">
        <v>751</v>
      </c>
      <c r="D765" s="77" t="s">
        <v>28</v>
      </c>
      <c r="E765" s="76" t="s">
        <v>29</v>
      </c>
      <c r="F765" s="77"/>
      <c r="G765" s="34" t="s">
        <v>30</v>
      </c>
      <c r="H765" s="77" t="s">
        <v>31</v>
      </c>
      <c r="I765" s="57">
        <v>4</v>
      </c>
      <c r="J765" s="40" t="s">
        <v>32</v>
      </c>
      <c r="K765" s="41" t="s">
        <v>32</v>
      </c>
      <c r="L765" s="42" t="s">
        <v>32</v>
      </c>
      <c r="M765" s="43"/>
      <c r="N765" s="44">
        <v>0</v>
      </c>
      <c r="O765" s="45">
        <f t="shared" si="24"/>
        <v>0</v>
      </c>
      <c r="P765" s="16"/>
      <c r="S765" s="60">
        <v>751</v>
      </c>
      <c r="T765" s="107" t="s">
        <v>28</v>
      </c>
      <c r="U765" s="79" t="s">
        <v>29</v>
      </c>
      <c r="V765" s="46" t="s">
        <v>30</v>
      </c>
      <c r="W765" s="79" t="s">
        <v>31</v>
      </c>
      <c r="X765" s="63">
        <v>4</v>
      </c>
      <c r="Y765" s="51" t="s">
        <v>33</v>
      </c>
      <c r="Z765" s="52">
        <v>5500</v>
      </c>
      <c r="AA765" s="53">
        <f t="shared" si="25"/>
        <v>22000</v>
      </c>
      <c r="AB765" s="1"/>
      <c r="AC765" s="1"/>
    </row>
    <row r="766" ht="15">
      <c r="B766" s="14"/>
      <c r="C766" s="54">
        <v>752</v>
      </c>
      <c r="D766" s="146" t="s">
        <v>169</v>
      </c>
      <c r="E766" s="108" t="s">
        <v>29</v>
      </c>
      <c r="F766" s="109"/>
      <c r="G766" s="65" t="s">
        <v>55</v>
      </c>
      <c r="H766" s="76" t="s">
        <v>31</v>
      </c>
      <c r="I766" s="57">
        <v>5</v>
      </c>
      <c r="J766" s="40" t="s">
        <v>32</v>
      </c>
      <c r="K766" s="58" t="s">
        <v>32</v>
      </c>
      <c r="L766" s="43" t="s">
        <v>32</v>
      </c>
      <c r="M766" s="42"/>
      <c r="N766" s="59">
        <v>0</v>
      </c>
      <c r="O766" s="45">
        <f t="shared" si="24"/>
        <v>0</v>
      </c>
      <c r="P766" s="16"/>
      <c r="S766" s="60">
        <v>752</v>
      </c>
      <c r="T766" s="79" t="s">
        <v>169</v>
      </c>
      <c r="U766" s="107" t="s">
        <v>29</v>
      </c>
      <c r="V766" s="60" t="s">
        <v>55</v>
      </c>
      <c r="W766" s="107" t="s">
        <v>31</v>
      </c>
      <c r="X766" s="69">
        <v>5</v>
      </c>
      <c r="Y766" s="51" t="s">
        <v>33</v>
      </c>
      <c r="Z766" s="81">
        <v>2997.87263394</v>
      </c>
      <c r="AA766" s="53">
        <f t="shared" si="25"/>
        <v>14989.3631697</v>
      </c>
      <c r="AB766" s="1"/>
      <c r="AC766" s="1"/>
    </row>
    <row r="767" ht="15">
      <c r="B767" s="14"/>
      <c r="C767" s="54">
        <v>753</v>
      </c>
      <c r="D767" s="77" t="s">
        <v>59</v>
      </c>
      <c r="E767" s="76" t="s">
        <v>29</v>
      </c>
      <c r="F767" s="77"/>
      <c r="G767" s="54" t="s">
        <v>60</v>
      </c>
      <c r="H767" s="77" t="s">
        <v>45</v>
      </c>
      <c r="I767" s="57">
        <v>1550</v>
      </c>
      <c r="J767" s="40" t="s">
        <v>32</v>
      </c>
      <c r="K767" s="41" t="s">
        <v>32</v>
      </c>
      <c r="L767" s="42" t="s">
        <v>32</v>
      </c>
      <c r="M767" s="43"/>
      <c r="N767" s="44">
        <v>0</v>
      </c>
      <c r="O767" s="45">
        <f t="shared" si="24"/>
        <v>0</v>
      </c>
      <c r="P767" s="16"/>
      <c r="S767" s="60">
        <v>753</v>
      </c>
      <c r="T767" s="107" t="s">
        <v>59</v>
      </c>
      <c r="U767" s="79" t="s">
        <v>29</v>
      </c>
      <c r="V767" s="60" t="s">
        <v>60</v>
      </c>
      <c r="W767" s="79" t="s">
        <v>45</v>
      </c>
      <c r="X767" s="63">
        <v>1550</v>
      </c>
      <c r="Y767" s="51" t="s">
        <v>33</v>
      </c>
      <c r="Z767" s="81">
        <v>162.77080526</v>
      </c>
      <c r="AA767" s="53">
        <f t="shared" si="25"/>
        <v>252294.74815299999</v>
      </c>
      <c r="AB767" s="1"/>
      <c r="AC767" s="1"/>
    </row>
    <row r="768" ht="15">
      <c r="B768" s="14"/>
      <c r="C768" s="54">
        <v>754</v>
      </c>
      <c r="D768" s="144" t="s">
        <v>81</v>
      </c>
      <c r="E768" s="108" t="s">
        <v>29</v>
      </c>
      <c r="F768" s="109"/>
      <c r="G768" s="110" t="s">
        <v>55</v>
      </c>
      <c r="H768" s="56" t="s">
        <v>31</v>
      </c>
      <c r="I768" s="57">
        <v>8</v>
      </c>
      <c r="J768" s="40" t="s">
        <v>32</v>
      </c>
      <c r="K768" s="58" t="s">
        <v>32</v>
      </c>
      <c r="L768" s="43" t="s">
        <v>32</v>
      </c>
      <c r="M768" s="42"/>
      <c r="N768" s="59">
        <v>0</v>
      </c>
      <c r="O768" s="45">
        <f t="shared" si="24"/>
        <v>0</v>
      </c>
      <c r="P768" s="16"/>
      <c r="S768" s="60">
        <v>754</v>
      </c>
      <c r="T768" s="62" t="s">
        <v>81</v>
      </c>
      <c r="U768" s="107" t="s">
        <v>29</v>
      </c>
      <c r="V768" s="86" t="s">
        <v>55</v>
      </c>
      <c r="W768" s="47" t="s">
        <v>31</v>
      </c>
      <c r="X768" s="69">
        <v>8</v>
      </c>
      <c r="Y768" s="51" t="s">
        <v>33</v>
      </c>
      <c r="Z768" s="81">
        <v>1902.5157177600001</v>
      </c>
      <c r="AA768" s="53">
        <f t="shared" si="25"/>
        <v>15220.125742080001</v>
      </c>
      <c r="AB768" s="1"/>
      <c r="AC768" s="1"/>
    </row>
    <row r="769" ht="15">
      <c r="B769" s="14"/>
      <c r="C769" s="54">
        <v>755</v>
      </c>
      <c r="D769" s="35" t="s">
        <v>118</v>
      </c>
      <c r="E769" s="56" t="s">
        <v>88</v>
      </c>
      <c r="F769" s="35"/>
      <c r="G769" s="99" t="s">
        <v>131</v>
      </c>
      <c r="H769" s="35" t="s">
        <v>31</v>
      </c>
      <c r="I769" s="57">
        <v>22</v>
      </c>
      <c r="J769" s="40" t="s">
        <v>32</v>
      </c>
      <c r="K769" s="41" t="s">
        <v>32</v>
      </c>
      <c r="L769" s="42" t="s">
        <v>32</v>
      </c>
      <c r="M769" s="43"/>
      <c r="N769" s="44">
        <v>0</v>
      </c>
      <c r="O769" s="45">
        <f t="shared" si="24"/>
        <v>0</v>
      </c>
      <c r="P769" s="16"/>
      <c r="S769" s="60">
        <v>755</v>
      </c>
      <c r="T769" s="47" t="s">
        <v>118</v>
      </c>
      <c r="U769" s="62" t="s">
        <v>88</v>
      </c>
      <c r="V769" s="89" t="s">
        <v>131</v>
      </c>
      <c r="W769" s="62" t="s">
        <v>31</v>
      </c>
      <c r="X769" s="63">
        <v>22</v>
      </c>
      <c r="Y769" s="51" t="s">
        <v>33</v>
      </c>
      <c r="Z769" s="53">
        <v>400</v>
      </c>
      <c r="AA769" s="53">
        <f t="shared" si="25"/>
        <v>8800</v>
      </c>
      <c r="AB769" s="1"/>
      <c r="AC769" s="1"/>
    </row>
    <row r="770" ht="15">
      <c r="B770" s="14"/>
      <c r="C770" s="54">
        <v>756</v>
      </c>
      <c r="D770" s="56" t="s">
        <v>118</v>
      </c>
      <c r="E770" s="35" t="s">
        <v>29</v>
      </c>
      <c r="F770" s="56"/>
      <c r="G770" s="100" t="s">
        <v>119</v>
      </c>
      <c r="H770" s="56" t="s">
        <v>31</v>
      </c>
      <c r="I770" s="57">
        <v>6</v>
      </c>
      <c r="J770" s="40" t="s">
        <v>32</v>
      </c>
      <c r="K770" s="74" t="s">
        <v>32</v>
      </c>
      <c r="L770" s="43" t="s">
        <v>32</v>
      </c>
      <c r="M770" s="75"/>
      <c r="N770" s="59">
        <v>0</v>
      </c>
      <c r="O770" s="45">
        <f t="shared" si="24"/>
        <v>0</v>
      </c>
      <c r="P770" s="16"/>
      <c r="S770" s="60">
        <v>756</v>
      </c>
      <c r="T770" s="62" t="s">
        <v>118</v>
      </c>
      <c r="U770" s="73" t="s">
        <v>29</v>
      </c>
      <c r="V770" s="80" t="s">
        <v>119</v>
      </c>
      <c r="W770" s="47" t="s">
        <v>31</v>
      </c>
      <c r="X770" s="69">
        <v>6</v>
      </c>
      <c r="Y770" s="51" t="s">
        <v>33</v>
      </c>
      <c r="Z770" s="53">
        <v>400</v>
      </c>
      <c r="AA770" s="53">
        <f t="shared" si="25"/>
        <v>2400</v>
      </c>
      <c r="AB770" s="1"/>
      <c r="AC770" s="1"/>
    </row>
    <row r="771" ht="15">
      <c r="B771" s="14"/>
      <c r="C771" s="54">
        <v>757</v>
      </c>
      <c r="D771" s="35" t="s">
        <v>118</v>
      </c>
      <c r="E771" s="97" t="s">
        <v>29</v>
      </c>
      <c r="F771" s="153"/>
      <c r="G771" s="154" t="s">
        <v>55</v>
      </c>
      <c r="H771" s="35" t="s">
        <v>31</v>
      </c>
      <c r="I771" s="57">
        <v>2</v>
      </c>
      <c r="J771" s="40" t="s">
        <v>32</v>
      </c>
      <c r="K771" s="41" t="s">
        <v>32</v>
      </c>
      <c r="L771" s="42" t="s">
        <v>32</v>
      </c>
      <c r="M771" s="43"/>
      <c r="N771" s="44">
        <v>0</v>
      </c>
      <c r="O771" s="45">
        <f t="shared" si="24"/>
        <v>0</v>
      </c>
      <c r="P771" s="16"/>
      <c r="S771" s="60">
        <v>757</v>
      </c>
      <c r="T771" s="47" t="s">
        <v>118</v>
      </c>
      <c r="U771" s="79" t="s">
        <v>29</v>
      </c>
      <c r="V771" s="86" t="s">
        <v>55</v>
      </c>
      <c r="W771" s="62" t="s">
        <v>31</v>
      </c>
      <c r="X771" s="63">
        <v>2</v>
      </c>
      <c r="Y771" s="51" t="s">
        <v>33</v>
      </c>
      <c r="Z771" s="53">
        <v>400</v>
      </c>
      <c r="AA771" s="53">
        <f t="shared" si="25"/>
        <v>800</v>
      </c>
      <c r="AB771" s="1"/>
      <c r="AC771" s="1"/>
    </row>
    <row r="772" ht="15">
      <c r="B772" s="14"/>
      <c r="C772" s="54">
        <v>758</v>
      </c>
      <c r="D772" s="56" t="s">
        <v>118</v>
      </c>
      <c r="E772" s="35" t="s">
        <v>29</v>
      </c>
      <c r="F772" s="56"/>
      <c r="G772" s="100" t="s">
        <v>119</v>
      </c>
      <c r="H772" s="56" t="s">
        <v>31</v>
      </c>
      <c r="I772" s="57">
        <v>11</v>
      </c>
      <c r="J772" s="40" t="s">
        <v>32</v>
      </c>
      <c r="K772" s="58" t="s">
        <v>32</v>
      </c>
      <c r="L772" s="43" t="s">
        <v>32</v>
      </c>
      <c r="M772" s="42"/>
      <c r="N772" s="59">
        <v>0</v>
      </c>
      <c r="O772" s="45">
        <f t="shared" si="24"/>
        <v>0</v>
      </c>
      <c r="P772" s="16"/>
      <c r="S772" s="60">
        <v>758</v>
      </c>
      <c r="T772" s="62" t="s">
        <v>118</v>
      </c>
      <c r="U772" s="73" t="s">
        <v>29</v>
      </c>
      <c r="V772" s="80" t="s">
        <v>119</v>
      </c>
      <c r="W772" s="47" t="s">
        <v>31</v>
      </c>
      <c r="X772" s="69">
        <v>11</v>
      </c>
      <c r="Y772" s="51" t="s">
        <v>33</v>
      </c>
      <c r="Z772" s="53">
        <v>400</v>
      </c>
      <c r="AA772" s="53">
        <f t="shared" si="25"/>
        <v>4400</v>
      </c>
      <c r="AB772" s="1"/>
      <c r="AC772" s="1"/>
    </row>
    <row r="773" ht="15">
      <c r="B773" s="14"/>
      <c r="C773" s="54">
        <v>759</v>
      </c>
      <c r="D773" s="35" t="s">
        <v>118</v>
      </c>
      <c r="E773" s="56" t="s">
        <v>29</v>
      </c>
      <c r="F773" s="35"/>
      <c r="G773" s="78" t="s">
        <v>119</v>
      </c>
      <c r="H773" s="35" t="s">
        <v>31</v>
      </c>
      <c r="I773" s="57">
        <v>2</v>
      </c>
      <c r="J773" s="40" t="s">
        <v>32</v>
      </c>
      <c r="K773" s="41" t="s">
        <v>32</v>
      </c>
      <c r="L773" s="42" t="s">
        <v>32</v>
      </c>
      <c r="M773" s="43"/>
      <c r="N773" s="44">
        <v>0</v>
      </c>
      <c r="O773" s="45">
        <f t="shared" si="24"/>
        <v>0</v>
      </c>
      <c r="P773" s="16"/>
      <c r="S773" s="60">
        <v>759</v>
      </c>
      <c r="T773" s="47" t="s">
        <v>118</v>
      </c>
      <c r="U773" s="62" t="s">
        <v>29</v>
      </c>
      <c r="V773" s="80" t="s">
        <v>119</v>
      </c>
      <c r="W773" s="62" t="s">
        <v>31</v>
      </c>
      <c r="X773" s="63">
        <v>2</v>
      </c>
      <c r="Y773" s="51" t="s">
        <v>33</v>
      </c>
      <c r="Z773" s="53">
        <v>400</v>
      </c>
      <c r="AA773" s="53">
        <f t="shared" si="25"/>
        <v>800</v>
      </c>
      <c r="AB773" s="1"/>
      <c r="AC773" s="1"/>
    </row>
    <row r="774" ht="15">
      <c r="B774" s="14"/>
      <c r="C774" s="54">
        <v>760</v>
      </c>
      <c r="D774" s="56" t="s">
        <v>127</v>
      </c>
      <c r="E774" s="77" t="s">
        <v>88</v>
      </c>
      <c r="F774" s="76"/>
      <c r="G774" s="87" t="s">
        <v>128</v>
      </c>
      <c r="H774" s="56" t="s">
        <v>31</v>
      </c>
      <c r="I774" s="57">
        <v>105</v>
      </c>
      <c r="J774" s="40" t="s">
        <v>32</v>
      </c>
      <c r="K774" s="58" t="s">
        <v>32</v>
      </c>
      <c r="L774" s="43" t="s">
        <v>32</v>
      </c>
      <c r="M774" s="42"/>
      <c r="N774" s="59">
        <v>0</v>
      </c>
      <c r="O774" s="45">
        <f t="shared" si="24"/>
        <v>0</v>
      </c>
      <c r="P774" s="16"/>
      <c r="S774" s="60">
        <v>760</v>
      </c>
      <c r="T774" s="62" t="s">
        <v>127</v>
      </c>
      <c r="U774" s="88" t="s">
        <v>88</v>
      </c>
      <c r="V774" s="89" t="s">
        <v>128</v>
      </c>
      <c r="W774" s="47" t="s">
        <v>31</v>
      </c>
      <c r="X774" s="69">
        <v>105</v>
      </c>
      <c r="Y774" s="51" t="s">
        <v>33</v>
      </c>
      <c r="Z774" s="81">
        <v>329.76935319</v>
      </c>
      <c r="AA774" s="53">
        <f t="shared" si="25"/>
        <v>34625.782084949999</v>
      </c>
      <c r="AB774" s="1"/>
      <c r="AC774" s="1"/>
    </row>
    <row r="775" ht="15">
      <c r="B775" s="14"/>
      <c r="C775" s="54">
        <v>761</v>
      </c>
      <c r="D775" s="35" t="s">
        <v>36</v>
      </c>
      <c r="E775" s="57" t="s">
        <v>37</v>
      </c>
      <c r="F775" s="66"/>
      <c r="G775" s="54" t="s">
        <v>38</v>
      </c>
      <c r="H775" s="35" t="s">
        <v>39</v>
      </c>
      <c r="I775" s="57">
        <v>15</v>
      </c>
      <c r="J775" s="40" t="s">
        <v>32</v>
      </c>
      <c r="K775" s="41" t="s">
        <v>32</v>
      </c>
      <c r="L775" s="42" t="s">
        <v>32</v>
      </c>
      <c r="M775" s="43"/>
      <c r="N775" s="44">
        <v>0</v>
      </c>
      <c r="O775" s="45">
        <f t="shared" si="24"/>
        <v>0</v>
      </c>
      <c r="P775" s="16"/>
      <c r="S775" s="60">
        <v>761</v>
      </c>
      <c r="T775" s="47" t="s">
        <v>36</v>
      </c>
      <c r="U775" s="69" t="s">
        <v>37</v>
      </c>
      <c r="V775" s="60" t="s">
        <v>38</v>
      </c>
      <c r="W775" s="62" t="s">
        <v>39</v>
      </c>
      <c r="X775" s="63">
        <v>15</v>
      </c>
      <c r="Y775" s="51" t="s">
        <v>33</v>
      </c>
      <c r="Z775" s="52">
        <v>700</v>
      </c>
      <c r="AA775" s="53">
        <f t="shared" si="25"/>
        <v>10500</v>
      </c>
      <c r="AB775" s="1"/>
      <c r="AC775" s="1"/>
    </row>
    <row r="776" ht="15">
      <c r="B776" s="14"/>
      <c r="C776" s="54">
        <v>762</v>
      </c>
      <c r="D776" s="56" t="s">
        <v>36</v>
      </c>
      <c r="E776" s="66" t="s">
        <v>37</v>
      </c>
      <c r="F776" s="57"/>
      <c r="G776" s="65" t="s">
        <v>38</v>
      </c>
      <c r="H776" s="56" t="s">
        <v>39</v>
      </c>
      <c r="I776" s="57">
        <v>60</v>
      </c>
      <c r="J776" s="40" t="s">
        <v>32</v>
      </c>
      <c r="K776" s="74" t="s">
        <v>32</v>
      </c>
      <c r="L776" s="43" t="s">
        <v>32</v>
      </c>
      <c r="M776" s="75"/>
      <c r="N776" s="59">
        <v>0</v>
      </c>
      <c r="O776" s="45">
        <f t="shared" si="24"/>
        <v>0</v>
      </c>
      <c r="P776" s="16"/>
      <c r="S776" s="60">
        <v>762</v>
      </c>
      <c r="T776" s="62" t="s">
        <v>36</v>
      </c>
      <c r="U776" s="71" t="s">
        <v>37</v>
      </c>
      <c r="V776" s="60" t="s">
        <v>38</v>
      </c>
      <c r="W776" s="47" t="s">
        <v>39</v>
      </c>
      <c r="X776" s="69">
        <v>60</v>
      </c>
      <c r="Y776" s="51" t="s">
        <v>33</v>
      </c>
      <c r="Z776" s="52">
        <v>700</v>
      </c>
      <c r="AA776" s="53">
        <f t="shared" si="25"/>
        <v>42000</v>
      </c>
      <c r="AB776" s="1"/>
      <c r="AC776" s="1"/>
    </row>
    <row r="777" ht="15">
      <c r="B777" s="14"/>
      <c r="C777" s="54">
        <v>763</v>
      </c>
      <c r="D777" s="35" t="s">
        <v>178</v>
      </c>
      <c r="E777" s="97" t="s">
        <v>29</v>
      </c>
      <c r="F777" s="153"/>
      <c r="G777" s="154" t="s">
        <v>108</v>
      </c>
      <c r="H777" s="35" t="s">
        <v>31</v>
      </c>
      <c r="I777" s="57">
        <v>2</v>
      </c>
      <c r="J777" s="40" t="s">
        <v>32</v>
      </c>
      <c r="K777" s="41" t="s">
        <v>32</v>
      </c>
      <c r="L777" s="42" t="s">
        <v>32</v>
      </c>
      <c r="M777" s="43"/>
      <c r="N777" s="44">
        <v>0</v>
      </c>
      <c r="O777" s="45">
        <f t="shared" si="24"/>
        <v>0</v>
      </c>
      <c r="P777" s="16"/>
      <c r="S777" s="60">
        <v>763</v>
      </c>
      <c r="T777" s="47" t="s">
        <v>178</v>
      </c>
      <c r="U777" s="79" t="s">
        <v>29</v>
      </c>
      <c r="V777" s="86" t="s">
        <v>108</v>
      </c>
      <c r="W777" s="62" t="s">
        <v>31</v>
      </c>
      <c r="X777" s="63">
        <v>2</v>
      </c>
      <c r="Y777" s="51" t="s">
        <v>33</v>
      </c>
      <c r="Z777" s="53">
        <v>3358.29</v>
      </c>
      <c r="AA777" s="53">
        <f t="shared" si="25"/>
        <v>6716.5799999999999</v>
      </c>
      <c r="AB777" s="1"/>
      <c r="AC777" s="1"/>
    </row>
    <row r="778" ht="15">
      <c r="B778" s="14"/>
      <c r="C778" s="54">
        <v>764</v>
      </c>
      <c r="D778" s="56" t="s">
        <v>103</v>
      </c>
      <c r="E778" s="35" t="s">
        <v>88</v>
      </c>
      <c r="F778" s="56"/>
      <c r="G778" s="100" t="s">
        <v>104</v>
      </c>
      <c r="H778" s="56" t="s">
        <v>31</v>
      </c>
      <c r="I778" s="57">
        <v>10</v>
      </c>
      <c r="J778" s="40" t="s">
        <v>32</v>
      </c>
      <c r="K778" s="58" t="s">
        <v>32</v>
      </c>
      <c r="L778" s="43" t="s">
        <v>32</v>
      </c>
      <c r="M778" s="42"/>
      <c r="N778" s="59">
        <v>0</v>
      </c>
      <c r="O778" s="45">
        <f t="shared" si="24"/>
        <v>0</v>
      </c>
      <c r="P778" s="16"/>
      <c r="S778" s="60">
        <v>764</v>
      </c>
      <c r="T778" s="62" t="s">
        <v>103</v>
      </c>
      <c r="U778" s="73" t="s">
        <v>88</v>
      </c>
      <c r="V778" s="80" t="s">
        <v>104</v>
      </c>
      <c r="W778" s="47" t="s">
        <v>31</v>
      </c>
      <c r="X778" s="69">
        <v>10</v>
      </c>
      <c r="Y778" s="51" t="s">
        <v>33</v>
      </c>
      <c r="Z778" s="81">
        <v>200.82100594999997</v>
      </c>
      <c r="AA778" s="53">
        <f t="shared" si="25"/>
        <v>2008.2100594999997</v>
      </c>
      <c r="AB778" s="1"/>
      <c r="AC778" s="1"/>
    </row>
    <row r="779" ht="15">
      <c r="B779" s="14"/>
      <c r="C779" s="54">
        <v>765</v>
      </c>
      <c r="D779" s="35" t="s">
        <v>136</v>
      </c>
      <c r="E779" s="56" t="s">
        <v>88</v>
      </c>
      <c r="F779" s="35"/>
      <c r="G779" s="78" t="s">
        <v>128</v>
      </c>
      <c r="H779" s="35" t="s">
        <v>31</v>
      </c>
      <c r="I779" s="57">
        <v>60</v>
      </c>
      <c r="J779" s="40" t="s">
        <v>32</v>
      </c>
      <c r="K779" s="41" t="s">
        <v>32</v>
      </c>
      <c r="L779" s="42" t="s">
        <v>32</v>
      </c>
      <c r="M779" s="43"/>
      <c r="N779" s="44">
        <v>0</v>
      </c>
      <c r="O779" s="45">
        <f t="shared" si="24"/>
        <v>0</v>
      </c>
      <c r="P779" s="16"/>
      <c r="S779" s="60">
        <v>765</v>
      </c>
      <c r="T779" s="47" t="s">
        <v>136</v>
      </c>
      <c r="U779" s="62" t="s">
        <v>88</v>
      </c>
      <c r="V779" s="80" t="s">
        <v>128</v>
      </c>
      <c r="W779" s="62" t="s">
        <v>31</v>
      </c>
      <c r="X779" s="63">
        <v>60</v>
      </c>
      <c r="Y779" s="51" t="s">
        <v>33</v>
      </c>
      <c r="Z779" s="81">
        <v>650</v>
      </c>
      <c r="AA779" s="53">
        <f t="shared" si="25"/>
        <v>39000</v>
      </c>
      <c r="AB779" s="1"/>
      <c r="AC779" s="1"/>
    </row>
    <row r="780" ht="15">
      <c r="B780" s="14"/>
      <c r="C780" s="54">
        <v>766</v>
      </c>
      <c r="D780" s="56" t="s">
        <v>136</v>
      </c>
      <c r="E780" s="35" t="s">
        <v>88</v>
      </c>
      <c r="F780" s="56"/>
      <c r="G780" s="100" t="s">
        <v>128</v>
      </c>
      <c r="H780" s="56" t="s">
        <v>31</v>
      </c>
      <c r="I780" s="57">
        <v>2</v>
      </c>
      <c r="J780" s="40" t="s">
        <v>32</v>
      </c>
      <c r="K780" s="58" t="s">
        <v>32</v>
      </c>
      <c r="L780" s="43" t="s">
        <v>32</v>
      </c>
      <c r="M780" s="42"/>
      <c r="N780" s="59">
        <v>0</v>
      </c>
      <c r="O780" s="45">
        <f t="shared" si="24"/>
        <v>0</v>
      </c>
      <c r="P780" s="16"/>
      <c r="S780" s="60">
        <v>766</v>
      </c>
      <c r="T780" s="62" t="s">
        <v>136</v>
      </c>
      <c r="U780" s="73" t="s">
        <v>88</v>
      </c>
      <c r="V780" s="80" t="s">
        <v>128</v>
      </c>
      <c r="W780" s="47" t="s">
        <v>31</v>
      </c>
      <c r="X780" s="69">
        <v>2</v>
      </c>
      <c r="Y780" s="51" t="s">
        <v>33</v>
      </c>
      <c r="Z780" s="81">
        <v>650</v>
      </c>
      <c r="AA780" s="53">
        <f t="shared" si="25"/>
        <v>1300</v>
      </c>
      <c r="AB780" s="1"/>
      <c r="AC780" s="1"/>
    </row>
    <row r="781" ht="15">
      <c r="B781" s="14"/>
      <c r="C781" s="54">
        <v>767</v>
      </c>
      <c r="D781" s="35" t="s">
        <v>146</v>
      </c>
      <c r="E781" s="76" t="s">
        <v>29</v>
      </c>
      <c r="F781" s="77"/>
      <c r="G781" s="85" t="s">
        <v>147</v>
      </c>
      <c r="H781" s="35" t="s">
        <v>86</v>
      </c>
      <c r="I781" s="57">
        <v>5</v>
      </c>
      <c r="J781" s="40" t="s">
        <v>32</v>
      </c>
      <c r="K781" s="41" t="s">
        <v>32</v>
      </c>
      <c r="L781" s="42" t="s">
        <v>32</v>
      </c>
      <c r="M781" s="43"/>
      <c r="N781" s="44">
        <v>0</v>
      </c>
      <c r="O781" s="45">
        <f t="shared" si="24"/>
        <v>0</v>
      </c>
      <c r="P781" s="16"/>
      <c r="S781" s="60">
        <v>767</v>
      </c>
      <c r="T781" s="47" t="s">
        <v>146</v>
      </c>
      <c r="U781" s="79" t="s">
        <v>29</v>
      </c>
      <c r="V781" s="86" t="s">
        <v>147</v>
      </c>
      <c r="W781" s="62" t="s">
        <v>86</v>
      </c>
      <c r="X781" s="63">
        <v>5</v>
      </c>
      <c r="Y781" s="51" t="s">
        <v>33</v>
      </c>
      <c r="Z781" s="52">
        <v>1340.7327</v>
      </c>
      <c r="AA781" s="53">
        <f t="shared" si="25"/>
        <v>6703.6635000000006</v>
      </c>
      <c r="AB781" s="1"/>
      <c r="AC781" s="1"/>
    </row>
    <row r="782" ht="15">
      <c r="B782" s="14"/>
      <c r="C782" s="54">
        <v>768</v>
      </c>
      <c r="D782" s="56" t="s">
        <v>84</v>
      </c>
      <c r="E782" s="77" t="s">
        <v>29</v>
      </c>
      <c r="F782" s="76"/>
      <c r="G782" s="87" t="s">
        <v>85</v>
      </c>
      <c r="H782" s="56" t="s">
        <v>86</v>
      </c>
      <c r="I782" s="57">
        <v>52</v>
      </c>
      <c r="J782" s="40" t="s">
        <v>32</v>
      </c>
      <c r="K782" s="74" t="s">
        <v>32</v>
      </c>
      <c r="L782" s="43" t="s">
        <v>32</v>
      </c>
      <c r="M782" s="75"/>
      <c r="N782" s="59">
        <v>0</v>
      </c>
      <c r="O782" s="45">
        <f t="shared" si="24"/>
        <v>0</v>
      </c>
      <c r="P782" s="16"/>
      <c r="S782" s="60">
        <v>768</v>
      </c>
      <c r="T782" s="62" t="s">
        <v>84</v>
      </c>
      <c r="U782" s="88" t="s">
        <v>29</v>
      </c>
      <c r="V782" s="89" t="s">
        <v>85</v>
      </c>
      <c r="W782" s="47" t="s">
        <v>86</v>
      </c>
      <c r="X782" s="69">
        <v>52</v>
      </c>
      <c r="Y782" s="51" t="s">
        <v>33</v>
      </c>
      <c r="Z782" s="53">
        <v>258.32999999999998</v>
      </c>
      <c r="AA782" s="53">
        <f t="shared" si="25"/>
        <v>13433.16</v>
      </c>
      <c r="AB782" s="1"/>
      <c r="AC782" s="1"/>
    </row>
    <row r="783" ht="15">
      <c r="B783" s="14"/>
      <c r="C783" s="54">
        <v>769</v>
      </c>
      <c r="D783" s="35" t="s">
        <v>84</v>
      </c>
      <c r="E783" s="76" t="s">
        <v>29</v>
      </c>
      <c r="F783" s="77"/>
      <c r="G783" s="99" t="s">
        <v>85</v>
      </c>
      <c r="H783" s="35" t="s">
        <v>86</v>
      </c>
      <c r="I783" s="57">
        <v>63</v>
      </c>
      <c r="J783" s="40" t="s">
        <v>32</v>
      </c>
      <c r="K783" s="41" t="s">
        <v>32</v>
      </c>
      <c r="L783" s="42" t="s">
        <v>32</v>
      </c>
      <c r="M783" s="43"/>
      <c r="N783" s="44">
        <v>0</v>
      </c>
      <c r="O783" s="45">
        <f t="shared" si="24"/>
        <v>0</v>
      </c>
      <c r="P783" s="16"/>
      <c r="S783" s="60">
        <v>769</v>
      </c>
      <c r="T783" s="47" t="s">
        <v>84</v>
      </c>
      <c r="U783" s="79" t="s">
        <v>29</v>
      </c>
      <c r="V783" s="89" t="s">
        <v>85</v>
      </c>
      <c r="W783" s="62" t="s">
        <v>86</v>
      </c>
      <c r="X783" s="63">
        <v>63</v>
      </c>
      <c r="Y783" s="51" t="s">
        <v>33</v>
      </c>
      <c r="Z783" s="53">
        <v>258.32999999999998</v>
      </c>
      <c r="AA783" s="53">
        <f t="shared" si="25"/>
        <v>16274.789999999999</v>
      </c>
      <c r="AB783" s="1"/>
      <c r="AC783" s="1"/>
    </row>
    <row r="784" ht="15">
      <c r="B784" s="14"/>
      <c r="C784" s="54">
        <v>770</v>
      </c>
      <c r="D784" s="56" t="s">
        <v>84</v>
      </c>
      <c r="E784" s="77" t="s">
        <v>29</v>
      </c>
      <c r="F784" s="76"/>
      <c r="G784" s="87" t="s">
        <v>85</v>
      </c>
      <c r="H784" s="56" t="s">
        <v>86</v>
      </c>
      <c r="I784" s="57">
        <v>130</v>
      </c>
      <c r="J784" s="40" t="s">
        <v>32</v>
      </c>
      <c r="K784" s="58" t="s">
        <v>32</v>
      </c>
      <c r="L784" s="43" t="s">
        <v>32</v>
      </c>
      <c r="M784" s="42"/>
      <c r="N784" s="59">
        <v>0</v>
      </c>
      <c r="O784" s="45">
        <f t="shared" si="24"/>
        <v>0</v>
      </c>
      <c r="P784" s="16"/>
      <c r="S784" s="60">
        <v>770</v>
      </c>
      <c r="T784" s="62" t="s">
        <v>84</v>
      </c>
      <c r="U784" s="88" t="s">
        <v>29</v>
      </c>
      <c r="V784" s="89" t="s">
        <v>85</v>
      </c>
      <c r="W784" s="47" t="s">
        <v>86</v>
      </c>
      <c r="X784" s="69">
        <v>130</v>
      </c>
      <c r="Y784" s="51" t="s">
        <v>33</v>
      </c>
      <c r="Z784" s="53">
        <v>258.32999999999998</v>
      </c>
      <c r="AA784" s="53">
        <f t="shared" si="25"/>
        <v>33582.900000000001</v>
      </c>
      <c r="AB784" s="1"/>
      <c r="AC784" s="1"/>
    </row>
    <row r="785" ht="15">
      <c r="B785" s="14"/>
      <c r="C785" s="54">
        <v>771</v>
      </c>
      <c r="D785" s="35" t="s">
        <v>84</v>
      </c>
      <c r="E785" s="76" t="s">
        <v>29</v>
      </c>
      <c r="F785" s="77"/>
      <c r="G785" s="99" t="s">
        <v>85</v>
      </c>
      <c r="H785" s="35" t="s">
        <v>86</v>
      </c>
      <c r="I785" s="57">
        <v>22</v>
      </c>
      <c r="J785" s="40" t="s">
        <v>32</v>
      </c>
      <c r="K785" s="41" t="s">
        <v>32</v>
      </c>
      <c r="L785" s="42" t="s">
        <v>32</v>
      </c>
      <c r="M785" s="43"/>
      <c r="N785" s="44">
        <v>0</v>
      </c>
      <c r="O785" s="45">
        <f t="shared" si="24"/>
        <v>0</v>
      </c>
      <c r="P785" s="16"/>
      <c r="S785" s="60">
        <v>771</v>
      </c>
      <c r="T785" s="47" t="s">
        <v>84</v>
      </c>
      <c r="U785" s="79" t="s">
        <v>29</v>
      </c>
      <c r="V785" s="89" t="s">
        <v>85</v>
      </c>
      <c r="W785" s="62" t="s">
        <v>86</v>
      </c>
      <c r="X785" s="63">
        <v>22</v>
      </c>
      <c r="Y785" s="51" t="s">
        <v>33</v>
      </c>
      <c r="Z785" s="53">
        <v>258.32999999999998</v>
      </c>
      <c r="AA785" s="53">
        <f t="shared" si="25"/>
        <v>5683.2599999999993</v>
      </c>
      <c r="AB785" s="1"/>
      <c r="AC785" s="1"/>
    </row>
    <row r="786" ht="15">
      <c r="B786" s="14"/>
      <c r="C786" s="54">
        <v>772</v>
      </c>
      <c r="D786" s="56" t="s">
        <v>84</v>
      </c>
      <c r="E786" s="77" t="s">
        <v>29</v>
      </c>
      <c r="F786" s="155"/>
      <c r="G786" s="87" t="s">
        <v>85</v>
      </c>
      <c r="H786" s="56" t="s">
        <v>86</v>
      </c>
      <c r="I786" s="57">
        <v>72</v>
      </c>
      <c r="J786" s="40" t="s">
        <v>32</v>
      </c>
      <c r="K786" s="58" t="s">
        <v>32</v>
      </c>
      <c r="L786" s="43" t="s">
        <v>32</v>
      </c>
      <c r="M786" s="42"/>
      <c r="N786" s="59">
        <v>0</v>
      </c>
      <c r="O786" s="45">
        <f t="shared" si="24"/>
        <v>0</v>
      </c>
      <c r="P786" s="16"/>
      <c r="S786" s="60">
        <v>772</v>
      </c>
      <c r="T786" s="62" t="s">
        <v>84</v>
      </c>
      <c r="U786" s="88" t="s">
        <v>29</v>
      </c>
      <c r="V786" s="89" t="s">
        <v>85</v>
      </c>
      <c r="W786" s="47" t="s">
        <v>86</v>
      </c>
      <c r="X786" s="69">
        <v>72</v>
      </c>
      <c r="Y786" s="51" t="s">
        <v>33</v>
      </c>
      <c r="Z786" s="53">
        <v>258.32999999999998</v>
      </c>
      <c r="AA786" s="53">
        <f t="shared" si="25"/>
        <v>18599.759999999998</v>
      </c>
      <c r="AB786" s="1"/>
      <c r="AC786" s="1"/>
    </row>
    <row r="787" ht="15">
      <c r="B787" s="14"/>
      <c r="C787" s="54">
        <v>773</v>
      </c>
      <c r="D787" s="35" t="s">
        <v>77</v>
      </c>
      <c r="E787" s="57" t="s">
        <v>37</v>
      </c>
      <c r="F787" s="94" t="s">
        <v>78</v>
      </c>
      <c r="G787" s="54" t="s">
        <v>79</v>
      </c>
      <c r="H787" s="35" t="s">
        <v>31</v>
      </c>
      <c r="I787" s="57">
        <v>2</v>
      </c>
      <c r="J787" s="40" t="s">
        <v>32</v>
      </c>
      <c r="K787" s="41" t="s">
        <v>32</v>
      </c>
      <c r="L787" s="42" t="s">
        <v>32</v>
      </c>
      <c r="M787" s="43"/>
      <c r="N787" s="44">
        <v>0</v>
      </c>
      <c r="O787" s="45">
        <f t="shared" si="24"/>
        <v>0</v>
      </c>
      <c r="P787" s="16"/>
      <c r="S787" s="60">
        <v>773</v>
      </c>
      <c r="T787" s="47" t="s">
        <v>77</v>
      </c>
      <c r="U787" s="69" t="s">
        <v>37</v>
      </c>
      <c r="V787" s="60" t="s">
        <v>79</v>
      </c>
      <c r="W787" s="62" t="s">
        <v>31</v>
      </c>
      <c r="X787" s="63">
        <v>2</v>
      </c>
      <c r="Y787" s="51" t="s">
        <v>33</v>
      </c>
      <c r="Z787" s="81">
        <v>480.43317856000004</v>
      </c>
      <c r="AA787" s="53">
        <f t="shared" si="25"/>
        <v>960.86635712000009</v>
      </c>
      <c r="AB787" s="1"/>
      <c r="AC787" s="1"/>
    </row>
    <row r="788" ht="15">
      <c r="B788" s="14"/>
      <c r="C788" s="54">
        <v>774</v>
      </c>
      <c r="D788" s="56" t="s">
        <v>91</v>
      </c>
      <c r="E788" s="35" t="s">
        <v>29</v>
      </c>
      <c r="F788" s="143"/>
      <c r="G788" s="65" t="s">
        <v>60</v>
      </c>
      <c r="H788" s="56" t="s">
        <v>92</v>
      </c>
      <c r="I788" s="57">
        <v>5</v>
      </c>
      <c r="J788" s="40" t="s">
        <v>32</v>
      </c>
      <c r="K788" s="74" t="s">
        <v>32</v>
      </c>
      <c r="L788" s="43" t="s">
        <v>32</v>
      </c>
      <c r="M788" s="75"/>
      <c r="N788" s="59">
        <v>0</v>
      </c>
      <c r="O788" s="45">
        <f t="shared" si="24"/>
        <v>0</v>
      </c>
      <c r="P788" s="16"/>
      <c r="S788" s="60">
        <v>774</v>
      </c>
      <c r="T788" s="62" t="s">
        <v>91</v>
      </c>
      <c r="U788" s="73" t="s">
        <v>29</v>
      </c>
      <c r="V788" s="60" t="s">
        <v>60</v>
      </c>
      <c r="W788" s="47" t="s">
        <v>92</v>
      </c>
      <c r="X788" s="69">
        <v>5</v>
      </c>
      <c r="Y788" s="51" t="s">
        <v>33</v>
      </c>
      <c r="Z788" s="81">
        <v>1331.7609852099999</v>
      </c>
      <c r="AA788" s="53">
        <f t="shared" si="25"/>
        <v>6658.8049260499993</v>
      </c>
      <c r="AB788" s="1"/>
      <c r="AC788" s="1"/>
    </row>
    <row r="789" ht="15">
      <c r="B789" s="14"/>
      <c r="C789" s="54">
        <v>775</v>
      </c>
      <c r="D789" s="35" t="s">
        <v>28</v>
      </c>
      <c r="E789" s="36" t="s">
        <v>29</v>
      </c>
      <c r="F789" s="37"/>
      <c r="G789" s="34" t="s">
        <v>30</v>
      </c>
      <c r="H789" s="35" t="s">
        <v>31</v>
      </c>
      <c r="I789" s="57">
        <v>19</v>
      </c>
      <c r="J789" s="40" t="s">
        <v>32</v>
      </c>
      <c r="K789" s="41" t="s">
        <v>32</v>
      </c>
      <c r="L789" s="42" t="s">
        <v>32</v>
      </c>
      <c r="M789" s="43"/>
      <c r="N789" s="44">
        <v>0</v>
      </c>
      <c r="O789" s="45">
        <f t="shared" si="24"/>
        <v>0</v>
      </c>
      <c r="P789" s="16"/>
      <c r="S789" s="60">
        <v>775</v>
      </c>
      <c r="T789" s="47" t="s">
        <v>28</v>
      </c>
      <c r="U789" s="48" t="s">
        <v>29</v>
      </c>
      <c r="V789" s="46" t="s">
        <v>30</v>
      </c>
      <c r="W789" s="62" t="s">
        <v>31</v>
      </c>
      <c r="X789" s="63">
        <v>19</v>
      </c>
      <c r="Y789" s="51" t="s">
        <v>33</v>
      </c>
      <c r="Z789" s="52">
        <v>5500</v>
      </c>
      <c r="AA789" s="53">
        <f t="shared" si="25"/>
        <v>104500</v>
      </c>
      <c r="AB789" s="1"/>
      <c r="AC789" s="1"/>
    </row>
    <row r="790" ht="15">
      <c r="B790" s="14"/>
      <c r="C790" s="54">
        <v>776</v>
      </c>
      <c r="D790" s="56" t="s">
        <v>68</v>
      </c>
      <c r="E790" s="35" t="s">
        <v>37</v>
      </c>
      <c r="F790" s="56"/>
      <c r="G790" s="65" t="s">
        <v>52</v>
      </c>
      <c r="H790" s="56" t="s">
        <v>31</v>
      </c>
      <c r="I790" s="57">
        <v>2</v>
      </c>
      <c r="J790" s="102" t="s">
        <v>32</v>
      </c>
      <c r="K790" s="58" t="s">
        <v>32</v>
      </c>
      <c r="L790" s="75" t="s">
        <v>32</v>
      </c>
      <c r="M790" s="42"/>
      <c r="N790" s="103">
        <v>0</v>
      </c>
      <c r="O790" s="45">
        <f t="shared" si="24"/>
        <v>0</v>
      </c>
      <c r="P790" s="16"/>
      <c r="S790" s="60">
        <v>776</v>
      </c>
      <c r="T790" s="62" t="s">
        <v>68</v>
      </c>
      <c r="U790" s="73" t="s">
        <v>37</v>
      </c>
      <c r="V790" s="60" t="s">
        <v>52</v>
      </c>
      <c r="W790" s="47" t="s">
        <v>31</v>
      </c>
      <c r="X790" s="69">
        <v>2</v>
      </c>
      <c r="Y790" s="51" t="s">
        <v>33</v>
      </c>
      <c r="Z790" s="53">
        <v>10570.389995</v>
      </c>
      <c r="AA790" s="53">
        <f t="shared" si="25"/>
        <v>21140.779989999999</v>
      </c>
      <c r="AB790" s="1"/>
      <c r="AC790" s="1"/>
    </row>
    <row r="791" ht="15">
      <c r="B791" s="14"/>
      <c r="C791" s="54">
        <v>777</v>
      </c>
      <c r="D791" s="35" t="s">
        <v>43</v>
      </c>
      <c r="E791" s="56" t="s">
        <v>37</v>
      </c>
      <c r="F791" s="35"/>
      <c r="G791" s="78" t="s">
        <v>44</v>
      </c>
      <c r="H791" s="35" t="s">
        <v>45</v>
      </c>
      <c r="I791" s="57">
        <v>25</v>
      </c>
      <c r="J791" s="104" t="s">
        <v>32</v>
      </c>
      <c r="K791" s="41" t="s">
        <v>32</v>
      </c>
      <c r="L791" s="105" t="s">
        <v>32</v>
      </c>
      <c r="M791" s="43"/>
      <c r="N791" s="106">
        <v>0</v>
      </c>
      <c r="O791" s="45">
        <f t="shared" si="24"/>
        <v>0</v>
      </c>
      <c r="P791" s="16"/>
      <c r="S791" s="60">
        <v>777</v>
      </c>
      <c r="T791" s="47" t="s">
        <v>43</v>
      </c>
      <c r="U791" s="62" t="s">
        <v>37</v>
      </c>
      <c r="V791" s="80" t="s">
        <v>44</v>
      </c>
      <c r="W791" s="62" t="s">
        <v>45</v>
      </c>
      <c r="X791" s="63">
        <v>25</v>
      </c>
      <c r="Y791" s="51" t="s">
        <v>33</v>
      </c>
      <c r="Z791" s="52">
        <v>96</v>
      </c>
      <c r="AA791" s="53">
        <f t="shared" si="25"/>
        <v>2400</v>
      </c>
      <c r="AB791" s="1"/>
      <c r="AC791" s="1"/>
    </row>
    <row r="792" ht="15">
      <c r="B792" s="14"/>
      <c r="C792" s="54">
        <v>778</v>
      </c>
      <c r="D792" s="56" t="s">
        <v>43</v>
      </c>
      <c r="E792" s="35" t="s">
        <v>37</v>
      </c>
      <c r="F792" s="56"/>
      <c r="G792" s="65" t="s">
        <v>44</v>
      </c>
      <c r="H792" s="56" t="s">
        <v>45</v>
      </c>
      <c r="I792" s="57">
        <v>25</v>
      </c>
      <c r="J792" s="40" t="s">
        <v>32</v>
      </c>
      <c r="K792" s="58" t="s">
        <v>32</v>
      </c>
      <c r="L792" s="43" t="s">
        <v>32</v>
      </c>
      <c r="M792" s="42"/>
      <c r="N792" s="59">
        <v>0</v>
      </c>
      <c r="O792" s="45">
        <f t="shared" si="24"/>
        <v>0</v>
      </c>
      <c r="P792" s="16"/>
      <c r="S792" s="60">
        <v>778</v>
      </c>
      <c r="T792" s="62" t="s">
        <v>43</v>
      </c>
      <c r="U792" s="73" t="s">
        <v>37</v>
      </c>
      <c r="V792" s="60" t="s">
        <v>44</v>
      </c>
      <c r="W792" s="47" t="s">
        <v>45</v>
      </c>
      <c r="X792" s="69">
        <v>25</v>
      </c>
      <c r="Y792" s="51" t="s">
        <v>33</v>
      </c>
      <c r="Z792" s="52">
        <v>96</v>
      </c>
      <c r="AA792" s="53">
        <f t="shared" si="25"/>
        <v>2400</v>
      </c>
      <c r="AB792" s="1"/>
      <c r="AC792" s="1"/>
    </row>
    <row r="793" ht="15">
      <c r="B793" s="14"/>
      <c r="C793" s="54">
        <v>779</v>
      </c>
      <c r="D793" s="35" t="s">
        <v>43</v>
      </c>
      <c r="E793" s="56" t="s">
        <v>37</v>
      </c>
      <c r="F793" s="35"/>
      <c r="G793" s="54" t="s">
        <v>44</v>
      </c>
      <c r="H793" s="35" t="s">
        <v>45</v>
      </c>
      <c r="I793" s="57">
        <v>25</v>
      </c>
      <c r="J793" s="40" t="s">
        <v>32</v>
      </c>
      <c r="K793" s="41" t="s">
        <v>32</v>
      </c>
      <c r="L793" s="42" t="s">
        <v>32</v>
      </c>
      <c r="M793" s="43"/>
      <c r="N793" s="44">
        <v>0</v>
      </c>
      <c r="O793" s="45">
        <f t="shared" si="24"/>
        <v>0</v>
      </c>
      <c r="P793" s="16"/>
      <c r="S793" s="60">
        <v>779</v>
      </c>
      <c r="T793" s="47" t="s">
        <v>43</v>
      </c>
      <c r="U793" s="62" t="s">
        <v>37</v>
      </c>
      <c r="V793" s="60" t="s">
        <v>44</v>
      </c>
      <c r="W793" s="62" t="s">
        <v>45</v>
      </c>
      <c r="X793" s="63">
        <v>25</v>
      </c>
      <c r="Y793" s="51" t="s">
        <v>33</v>
      </c>
      <c r="Z793" s="52">
        <v>96</v>
      </c>
      <c r="AA793" s="53">
        <f t="shared" si="25"/>
        <v>2400</v>
      </c>
      <c r="AB793" s="1"/>
      <c r="AC793" s="1"/>
    </row>
    <row r="794" ht="15">
      <c r="B794" s="14"/>
      <c r="C794" s="54">
        <v>780</v>
      </c>
      <c r="D794" s="56" t="s">
        <v>97</v>
      </c>
      <c r="E794" s="35" t="s">
        <v>37</v>
      </c>
      <c r="F794" s="56"/>
      <c r="G794" s="100" t="s">
        <v>44</v>
      </c>
      <c r="H794" s="56" t="s">
        <v>31</v>
      </c>
      <c r="I794" s="57">
        <v>6</v>
      </c>
      <c r="J794" s="40" t="s">
        <v>32</v>
      </c>
      <c r="K794" s="58" t="s">
        <v>32</v>
      </c>
      <c r="L794" s="43" t="s">
        <v>32</v>
      </c>
      <c r="M794" s="42"/>
      <c r="N794" s="59">
        <v>0</v>
      </c>
      <c r="O794" s="45">
        <f t="shared" si="24"/>
        <v>0</v>
      </c>
      <c r="P794" s="16"/>
      <c r="S794" s="60">
        <v>780</v>
      </c>
      <c r="T794" s="62" t="s">
        <v>97</v>
      </c>
      <c r="U794" s="73" t="s">
        <v>37</v>
      </c>
      <c r="V794" s="80" t="s">
        <v>44</v>
      </c>
      <c r="W794" s="47" t="s">
        <v>31</v>
      </c>
      <c r="X794" s="69">
        <v>6</v>
      </c>
      <c r="Y794" s="51" t="s">
        <v>33</v>
      </c>
      <c r="Z794" s="53">
        <v>297.0795</v>
      </c>
      <c r="AA794" s="53">
        <f t="shared" si="25"/>
        <v>1782.4769999999999</v>
      </c>
      <c r="AB794" s="1"/>
      <c r="AC794" s="1"/>
    </row>
    <row r="795" ht="15">
      <c r="B795" s="14"/>
      <c r="C795" s="54">
        <v>781</v>
      </c>
      <c r="D795" s="35" t="s">
        <v>199</v>
      </c>
      <c r="E795" s="97" t="s">
        <v>29</v>
      </c>
      <c r="F795" s="153"/>
      <c r="G795" s="156" t="s">
        <v>55</v>
      </c>
      <c r="H795" s="35" t="s">
        <v>31</v>
      </c>
      <c r="I795" s="57">
        <v>1</v>
      </c>
      <c r="J795" s="40" t="s">
        <v>32</v>
      </c>
      <c r="K795" s="74" t="s">
        <v>32</v>
      </c>
      <c r="L795" s="42" t="s">
        <v>32</v>
      </c>
      <c r="M795" s="75"/>
      <c r="N795" s="44">
        <v>0</v>
      </c>
      <c r="O795" s="45">
        <f t="shared" si="24"/>
        <v>0</v>
      </c>
      <c r="P795" s="16"/>
      <c r="S795" s="60">
        <v>781</v>
      </c>
      <c r="T795" s="47" t="s">
        <v>199</v>
      </c>
      <c r="U795" s="79" t="s">
        <v>29</v>
      </c>
      <c r="V795" s="80" t="s">
        <v>55</v>
      </c>
      <c r="W795" s="62" t="s">
        <v>31</v>
      </c>
      <c r="X795" s="63">
        <v>1</v>
      </c>
      <c r="Y795" s="51" t="s">
        <v>33</v>
      </c>
      <c r="Z795" s="81">
        <v>28825.995191319998</v>
      </c>
      <c r="AA795" s="53">
        <f t="shared" si="25"/>
        <v>28825.995191319998</v>
      </c>
      <c r="AB795" s="1"/>
      <c r="AC795" s="1"/>
    </row>
    <row r="796" ht="15">
      <c r="B796" s="14"/>
      <c r="C796" s="54">
        <v>782</v>
      </c>
      <c r="D796" s="56" t="s">
        <v>148</v>
      </c>
      <c r="E796" s="35" t="s">
        <v>88</v>
      </c>
      <c r="F796" s="56"/>
      <c r="G796" s="87" t="s">
        <v>134</v>
      </c>
      <c r="H796" s="56" t="s">
        <v>31</v>
      </c>
      <c r="I796" s="57">
        <v>10</v>
      </c>
      <c r="J796" s="40" t="s">
        <v>32</v>
      </c>
      <c r="K796" s="41" t="s">
        <v>32</v>
      </c>
      <c r="L796" s="42" t="s">
        <v>32</v>
      </c>
      <c r="M796" s="43"/>
      <c r="N796" s="44">
        <v>0</v>
      </c>
      <c r="O796" s="45">
        <f t="shared" si="24"/>
        <v>0</v>
      </c>
      <c r="P796" s="16"/>
      <c r="S796" s="60">
        <v>782</v>
      </c>
      <c r="T796" s="62" t="s">
        <v>148</v>
      </c>
      <c r="U796" s="73" t="s">
        <v>88</v>
      </c>
      <c r="V796" s="89" t="s">
        <v>134</v>
      </c>
      <c r="W796" s="47" t="s">
        <v>31</v>
      </c>
      <c r="X796" s="69">
        <v>10</v>
      </c>
      <c r="Y796" s="51" t="s">
        <v>33</v>
      </c>
      <c r="Z796" s="81">
        <v>230.60791881999998</v>
      </c>
      <c r="AA796" s="53">
        <f t="shared" si="25"/>
        <v>2306.0791881999999</v>
      </c>
      <c r="AB796" s="1"/>
      <c r="AC796" s="1"/>
    </row>
    <row r="797" ht="15">
      <c r="B797" s="14"/>
      <c r="C797" s="54">
        <v>783</v>
      </c>
      <c r="D797" s="35" t="s">
        <v>158</v>
      </c>
      <c r="E797" s="76" t="s">
        <v>29</v>
      </c>
      <c r="F797" s="77"/>
      <c r="G797" s="78" t="s">
        <v>50</v>
      </c>
      <c r="H797" s="35" t="s">
        <v>31</v>
      </c>
      <c r="I797" s="57">
        <v>24</v>
      </c>
      <c r="J797" s="40" t="s">
        <v>32</v>
      </c>
      <c r="K797" s="58" t="s">
        <v>32</v>
      </c>
      <c r="L797" s="43" t="s">
        <v>32</v>
      </c>
      <c r="M797" s="42"/>
      <c r="N797" s="59">
        <v>0</v>
      </c>
      <c r="O797" s="45">
        <f t="shared" si="24"/>
        <v>0</v>
      </c>
      <c r="P797" s="16"/>
      <c r="S797" s="60">
        <v>783</v>
      </c>
      <c r="T797" s="47" t="s">
        <v>158</v>
      </c>
      <c r="U797" s="79" t="s">
        <v>29</v>
      </c>
      <c r="V797" s="80" t="s">
        <v>50</v>
      </c>
      <c r="W797" s="62" t="s">
        <v>31</v>
      </c>
      <c r="X797" s="63">
        <v>24</v>
      </c>
      <c r="Y797" s="51" t="s">
        <v>33</v>
      </c>
      <c r="Z797" s="81">
        <v>353.59883181999999</v>
      </c>
      <c r="AA797" s="53">
        <f t="shared" si="25"/>
        <v>8486.3719636799997</v>
      </c>
      <c r="AB797" s="1"/>
      <c r="AC797" s="1"/>
    </row>
    <row r="798" ht="15">
      <c r="B798" s="14"/>
      <c r="C798" s="54">
        <v>784</v>
      </c>
      <c r="D798" s="56" t="s">
        <v>112</v>
      </c>
      <c r="E798" s="35" t="s">
        <v>29</v>
      </c>
      <c r="F798" s="56"/>
      <c r="G798" s="100" t="s">
        <v>50</v>
      </c>
      <c r="H798" s="56" t="s">
        <v>31</v>
      </c>
      <c r="I798" s="57">
        <v>12</v>
      </c>
      <c r="J798" s="40" t="s">
        <v>32</v>
      </c>
      <c r="K798" s="41" t="s">
        <v>32</v>
      </c>
      <c r="L798" s="42" t="s">
        <v>32</v>
      </c>
      <c r="M798" s="43"/>
      <c r="N798" s="44">
        <v>0</v>
      </c>
      <c r="O798" s="45">
        <f t="shared" si="24"/>
        <v>0</v>
      </c>
      <c r="P798" s="16"/>
      <c r="S798" s="60">
        <v>784</v>
      </c>
      <c r="T798" s="62" t="s">
        <v>112</v>
      </c>
      <c r="U798" s="73" t="s">
        <v>29</v>
      </c>
      <c r="V798" s="80" t="s">
        <v>50</v>
      </c>
      <c r="W798" s="47" t="s">
        <v>31</v>
      </c>
      <c r="X798" s="69">
        <v>12</v>
      </c>
      <c r="Y798" s="51" t="s">
        <v>33</v>
      </c>
      <c r="Z798" s="81">
        <v>300.55911899</v>
      </c>
      <c r="AA798" s="53">
        <f t="shared" si="25"/>
        <v>3606.70942788</v>
      </c>
      <c r="AB798" s="1"/>
      <c r="AC798" s="1"/>
    </row>
    <row r="799" ht="15">
      <c r="B799" s="14"/>
      <c r="C799" s="54">
        <v>785</v>
      </c>
      <c r="D799" s="35" t="s">
        <v>113</v>
      </c>
      <c r="E799" s="56" t="s">
        <v>29</v>
      </c>
      <c r="F799" s="35"/>
      <c r="G799" s="54" t="s">
        <v>50</v>
      </c>
      <c r="H799" s="35" t="s">
        <v>31</v>
      </c>
      <c r="I799" s="57">
        <v>12</v>
      </c>
      <c r="J799" s="40" t="s">
        <v>32</v>
      </c>
      <c r="K799" s="58" t="s">
        <v>32</v>
      </c>
      <c r="L799" s="43" t="s">
        <v>32</v>
      </c>
      <c r="M799" s="42"/>
      <c r="N799" s="59">
        <v>0</v>
      </c>
      <c r="O799" s="45">
        <f t="shared" si="24"/>
        <v>0</v>
      </c>
      <c r="P799" s="16"/>
      <c r="S799" s="60">
        <v>785</v>
      </c>
      <c r="T799" s="47" t="s">
        <v>113</v>
      </c>
      <c r="U799" s="62" t="s">
        <v>29</v>
      </c>
      <c r="V799" s="60" t="s">
        <v>50</v>
      </c>
      <c r="W799" s="62" t="s">
        <v>31</v>
      </c>
      <c r="X799" s="63">
        <v>12</v>
      </c>
      <c r="Y799" s="51" t="s">
        <v>33</v>
      </c>
      <c r="Z799" s="81">
        <v>79.559784519999994</v>
      </c>
      <c r="AA799" s="53">
        <f t="shared" si="25"/>
        <v>954.71741423999993</v>
      </c>
      <c r="AB799" s="1"/>
      <c r="AC799" s="1"/>
    </row>
    <row r="800" ht="15">
      <c r="B800" s="14"/>
      <c r="C800" s="54">
        <v>786</v>
      </c>
      <c r="D800" s="56" t="s">
        <v>114</v>
      </c>
      <c r="E800" s="35" t="s">
        <v>29</v>
      </c>
      <c r="F800" s="56"/>
      <c r="G800" s="100" t="s">
        <v>50</v>
      </c>
      <c r="H800" s="56" t="s">
        <v>39</v>
      </c>
      <c r="I800" s="57">
        <v>318</v>
      </c>
      <c r="J800" s="40" t="s">
        <v>32</v>
      </c>
      <c r="K800" s="41" t="s">
        <v>32</v>
      </c>
      <c r="L800" s="42" t="s">
        <v>32</v>
      </c>
      <c r="M800" s="43"/>
      <c r="N800" s="44">
        <v>0</v>
      </c>
      <c r="O800" s="45">
        <f t="shared" si="24"/>
        <v>0</v>
      </c>
      <c r="P800" s="16"/>
      <c r="S800" s="60">
        <v>786</v>
      </c>
      <c r="T800" s="62" t="s">
        <v>114</v>
      </c>
      <c r="U800" s="73" t="s">
        <v>29</v>
      </c>
      <c r="V800" s="80" t="s">
        <v>50</v>
      </c>
      <c r="W800" s="47" t="s">
        <v>39</v>
      </c>
      <c r="X800" s="69">
        <v>318</v>
      </c>
      <c r="Y800" s="51" t="s">
        <v>33</v>
      </c>
      <c r="Z800" s="81">
        <v>123.75953086</v>
      </c>
      <c r="AA800" s="53">
        <f t="shared" si="25"/>
        <v>39355.53081348</v>
      </c>
      <c r="AB800" s="1"/>
      <c r="AC800" s="1"/>
    </row>
    <row r="801" ht="15">
      <c r="B801" s="14"/>
      <c r="C801" s="54">
        <v>787</v>
      </c>
      <c r="D801" s="35" t="s">
        <v>116</v>
      </c>
      <c r="E801" s="56" t="s">
        <v>29</v>
      </c>
      <c r="F801" s="35"/>
      <c r="G801" s="54" t="s">
        <v>117</v>
      </c>
      <c r="H801" s="35" t="s">
        <v>31</v>
      </c>
      <c r="I801" s="57">
        <v>12</v>
      </c>
      <c r="J801" s="40" t="s">
        <v>32</v>
      </c>
      <c r="K801" s="74" t="s">
        <v>32</v>
      </c>
      <c r="L801" s="43" t="s">
        <v>32</v>
      </c>
      <c r="M801" s="75"/>
      <c r="N801" s="59">
        <v>0</v>
      </c>
      <c r="O801" s="45">
        <f t="shared" si="24"/>
        <v>0</v>
      </c>
      <c r="P801" s="16"/>
      <c r="S801" s="60">
        <v>787</v>
      </c>
      <c r="T801" s="47" t="s">
        <v>116</v>
      </c>
      <c r="U801" s="62" t="s">
        <v>29</v>
      </c>
      <c r="V801" s="60" t="s">
        <v>117</v>
      </c>
      <c r="W801" s="62" t="s">
        <v>31</v>
      </c>
      <c r="X801" s="63">
        <v>12</v>
      </c>
      <c r="Y801" s="51" t="s">
        <v>33</v>
      </c>
      <c r="Z801" s="81">
        <v>247.51923393999999</v>
      </c>
      <c r="AA801" s="53">
        <f t="shared" si="25"/>
        <v>2970.2308072799997</v>
      </c>
      <c r="AB801" s="1"/>
      <c r="AC801" s="1"/>
    </row>
    <row r="802" ht="15">
      <c r="B802" s="14"/>
      <c r="C802" s="54">
        <v>788</v>
      </c>
      <c r="D802" s="56" t="s">
        <v>99</v>
      </c>
      <c r="E802" s="35" t="s">
        <v>29</v>
      </c>
      <c r="F802" s="56"/>
      <c r="G802" s="65" t="s">
        <v>100</v>
      </c>
      <c r="H802" s="56" t="s">
        <v>31</v>
      </c>
      <c r="I802" s="57">
        <v>4</v>
      </c>
      <c r="J802" s="40" t="s">
        <v>32</v>
      </c>
      <c r="K802" s="41" t="s">
        <v>32</v>
      </c>
      <c r="L802" s="42" t="s">
        <v>32</v>
      </c>
      <c r="M802" s="43"/>
      <c r="N802" s="44">
        <v>0</v>
      </c>
      <c r="O802" s="45">
        <f t="shared" si="24"/>
        <v>0</v>
      </c>
      <c r="P802" s="16"/>
      <c r="S802" s="60">
        <v>788</v>
      </c>
      <c r="T802" s="62" t="s">
        <v>99</v>
      </c>
      <c r="U802" s="73" t="s">
        <v>29</v>
      </c>
      <c r="V802" s="60" t="s">
        <v>100</v>
      </c>
      <c r="W802" s="47" t="s">
        <v>31</v>
      </c>
      <c r="X802" s="69">
        <v>4</v>
      </c>
      <c r="Y802" s="51" t="s">
        <v>33</v>
      </c>
      <c r="Z802" s="81">
        <v>212.15936797999998</v>
      </c>
      <c r="AA802" s="53">
        <f t="shared" si="25"/>
        <v>848.63747191999994</v>
      </c>
      <c r="AB802" s="1"/>
      <c r="AC802" s="1"/>
    </row>
    <row r="803" ht="15">
      <c r="B803" s="14"/>
      <c r="C803" s="54">
        <v>789</v>
      </c>
      <c r="D803" s="35" t="s">
        <v>130</v>
      </c>
      <c r="E803" s="56" t="s">
        <v>29</v>
      </c>
      <c r="F803" s="35"/>
      <c r="G803" s="78" t="s">
        <v>50</v>
      </c>
      <c r="H803" s="35" t="s">
        <v>31</v>
      </c>
      <c r="I803" s="57">
        <v>12</v>
      </c>
      <c r="J803" s="40" t="s">
        <v>32</v>
      </c>
      <c r="K803" s="58" t="s">
        <v>32</v>
      </c>
      <c r="L803" s="43" t="s">
        <v>32</v>
      </c>
      <c r="M803" s="42"/>
      <c r="N803" s="59">
        <v>0</v>
      </c>
      <c r="O803" s="45">
        <f t="shared" si="24"/>
        <v>0</v>
      </c>
      <c r="P803" s="16"/>
      <c r="S803" s="60">
        <v>789</v>
      </c>
      <c r="T803" s="47" t="s">
        <v>130</v>
      </c>
      <c r="U803" s="62" t="s">
        <v>29</v>
      </c>
      <c r="V803" s="80" t="s">
        <v>50</v>
      </c>
      <c r="W803" s="62" t="s">
        <v>31</v>
      </c>
      <c r="X803" s="63">
        <v>12</v>
      </c>
      <c r="Y803" s="51" t="s">
        <v>33</v>
      </c>
      <c r="Z803" s="81">
        <v>194.47934888999998</v>
      </c>
      <c r="AA803" s="53">
        <f t="shared" si="25"/>
        <v>2333.7521866799998</v>
      </c>
      <c r="AB803" s="1"/>
      <c r="AC803" s="1"/>
    </row>
    <row r="804" ht="15">
      <c r="B804" s="14"/>
      <c r="C804" s="54">
        <v>790</v>
      </c>
      <c r="D804" s="56" t="s">
        <v>126</v>
      </c>
      <c r="E804" s="35" t="s">
        <v>29</v>
      </c>
      <c r="F804" s="56"/>
      <c r="G804" s="100" t="s">
        <v>50</v>
      </c>
      <c r="H804" s="56" t="s">
        <v>31</v>
      </c>
      <c r="I804" s="57">
        <v>12</v>
      </c>
      <c r="J804" s="40" t="s">
        <v>32</v>
      </c>
      <c r="K804" s="41" t="s">
        <v>32</v>
      </c>
      <c r="L804" s="42" t="s">
        <v>32</v>
      </c>
      <c r="M804" s="43"/>
      <c r="N804" s="44">
        <v>0</v>
      </c>
      <c r="O804" s="45">
        <f t="shared" ref="O804:O860" si="26">I804*N804</f>
        <v>0</v>
      </c>
      <c r="P804" s="16"/>
      <c r="S804" s="60">
        <v>790</v>
      </c>
      <c r="T804" s="62" t="s">
        <v>126</v>
      </c>
      <c r="U804" s="73" t="s">
        <v>29</v>
      </c>
      <c r="V804" s="80" t="s">
        <v>50</v>
      </c>
      <c r="W804" s="47" t="s">
        <v>31</v>
      </c>
      <c r="X804" s="69">
        <v>12</v>
      </c>
      <c r="Y804" s="51" t="s">
        <v>33</v>
      </c>
      <c r="Z804" s="81">
        <v>194.47934888999998</v>
      </c>
      <c r="AA804" s="53">
        <f t="shared" ref="AA804:AA860" si="27">Z804*X804</f>
        <v>2333.7521866799998</v>
      </c>
      <c r="AB804" s="1"/>
      <c r="AC804" s="1"/>
    </row>
    <row r="805" ht="15">
      <c r="B805" s="14"/>
      <c r="C805" s="54">
        <v>791</v>
      </c>
      <c r="D805" s="35" t="s">
        <v>141</v>
      </c>
      <c r="E805" s="56" t="s">
        <v>88</v>
      </c>
      <c r="F805" s="35"/>
      <c r="G805" s="54" t="s">
        <v>142</v>
      </c>
      <c r="H805" s="35" t="s">
        <v>92</v>
      </c>
      <c r="I805" s="57">
        <v>120</v>
      </c>
      <c r="J805" s="40" t="s">
        <v>32</v>
      </c>
      <c r="K805" s="58" t="s">
        <v>32</v>
      </c>
      <c r="L805" s="43" t="s">
        <v>32</v>
      </c>
      <c r="M805" s="42"/>
      <c r="N805" s="59">
        <v>0</v>
      </c>
      <c r="O805" s="45">
        <f t="shared" si="26"/>
        <v>0</v>
      </c>
      <c r="P805" s="16"/>
      <c r="S805" s="60">
        <v>791</v>
      </c>
      <c r="T805" s="47" t="s">
        <v>141</v>
      </c>
      <c r="U805" s="62" t="s">
        <v>88</v>
      </c>
      <c r="V805" s="60" t="s">
        <v>142</v>
      </c>
      <c r="W805" s="62" t="s">
        <v>92</v>
      </c>
      <c r="X805" s="63">
        <v>120</v>
      </c>
      <c r="Y805" s="51" t="s">
        <v>33</v>
      </c>
      <c r="Z805" s="53">
        <v>64.582499999999996</v>
      </c>
      <c r="AA805" s="53">
        <f t="shared" si="27"/>
        <v>7749.8999999999996</v>
      </c>
      <c r="AB805" s="1"/>
      <c r="AC805" s="1"/>
    </row>
    <row r="806" ht="15">
      <c r="B806" s="14"/>
      <c r="C806" s="54">
        <v>792</v>
      </c>
      <c r="D806" s="56" t="s">
        <v>127</v>
      </c>
      <c r="E806" s="77" t="s">
        <v>88</v>
      </c>
      <c r="F806" s="76"/>
      <c r="G806" s="87" t="s">
        <v>128</v>
      </c>
      <c r="H806" s="56" t="s">
        <v>31</v>
      </c>
      <c r="I806" s="57">
        <v>10</v>
      </c>
      <c r="J806" s="40" t="s">
        <v>32</v>
      </c>
      <c r="K806" s="41" t="s">
        <v>32</v>
      </c>
      <c r="L806" s="42" t="s">
        <v>32</v>
      </c>
      <c r="M806" s="43"/>
      <c r="N806" s="44">
        <v>0</v>
      </c>
      <c r="O806" s="45">
        <f t="shared" si="26"/>
        <v>0</v>
      </c>
      <c r="P806" s="16"/>
      <c r="S806" s="60">
        <v>792</v>
      </c>
      <c r="T806" s="62" t="s">
        <v>127</v>
      </c>
      <c r="U806" s="88" t="s">
        <v>88</v>
      </c>
      <c r="V806" s="89" t="s">
        <v>128</v>
      </c>
      <c r="W806" s="47" t="s">
        <v>31</v>
      </c>
      <c r="X806" s="69">
        <v>10</v>
      </c>
      <c r="Y806" s="51" t="s">
        <v>33</v>
      </c>
      <c r="Z806" s="81">
        <v>329.76935319</v>
      </c>
      <c r="AA806" s="53">
        <f t="shared" si="27"/>
        <v>3297.6935318999999</v>
      </c>
      <c r="AB806" s="1"/>
      <c r="AC806" s="1"/>
    </row>
    <row r="807" ht="15">
      <c r="B807" s="14"/>
      <c r="C807" s="54">
        <v>793</v>
      </c>
      <c r="D807" s="35" t="s">
        <v>103</v>
      </c>
      <c r="E807" s="56" t="s">
        <v>88</v>
      </c>
      <c r="F807" s="35"/>
      <c r="G807" s="78" t="s">
        <v>104</v>
      </c>
      <c r="H807" s="35" t="s">
        <v>31</v>
      </c>
      <c r="I807" s="57">
        <v>25</v>
      </c>
      <c r="J807" s="40" t="s">
        <v>32</v>
      </c>
      <c r="K807" s="74" t="s">
        <v>32</v>
      </c>
      <c r="L807" s="43" t="s">
        <v>32</v>
      </c>
      <c r="M807" s="75"/>
      <c r="N807" s="59">
        <v>0</v>
      </c>
      <c r="O807" s="45">
        <f t="shared" si="26"/>
        <v>0</v>
      </c>
      <c r="P807" s="16"/>
      <c r="S807" s="60">
        <v>793</v>
      </c>
      <c r="T807" s="47" t="s">
        <v>103</v>
      </c>
      <c r="U807" s="62" t="s">
        <v>88</v>
      </c>
      <c r="V807" s="80" t="s">
        <v>104</v>
      </c>
      <c r="W807" s="62" t="s">
        <v>31</v>
      </c>
      <c r="X807" s="63">
        <v>25</v>
      </c>
      <c r="Y807" s="51" t="s">
        <v>33</v>
      </c>
      <c r="Z807" s="81">
        <v>200.82100594999997</v>
      </c>
      <c r="AA807" s="53">
        <f t="shared" si="27"/>
        <v>5020.5251487499991</v>
      </c>
      <c r="AB807" s="1"/>
      <c r="AC807" s="1"/>
    </row>
    <row r="808" ht="15">
      <c r="B808" s="14"/>
      <c r="C808" s="54">
        <v>794</v>
      </c>
      <c r="D808" s="56" t="s">
        <v>160</v>
      </c>
      <c r="E808" s="35" t="s">
        <v>37</v>
      </c>
      <c r="F808" s="93"/>
      <c r="G808" s="100" t="s">
        <v>161</v>
      </c>
      <c r="H808" s="56" t="s">
        <v>45</v>
      </c>
      <c r="I808" s="57">
        <v>40</v>
      </c>
      <c r="J808" s="40" t="s">
        <v>32</v>
      </c>
      <c r="K808" s="41" t="s">
        <v>32</v>
      </c>
      <c r="L808" s="42" t="s">
        <v>32</v>
      </c>
      <c r="M808" s="43"/>
      <c r="N808" s="44">
        <v>0</v>
      </c>
      <c r="O808" s="45">
        <f t="shared" si="26"/>
        <v>0</v>
      </c>
      <c r="P808" s="16"/>
      <c r="S808" s="60">
        <v>794</v>
      </c>
      <c r="T808" s="62" t="s">
        <v>160</v>
      </c>
      <c r="U808" s="73" t="s">
        <v>37</v>
      </c>
      <c r="V808" s="80" t="s">
        <v>161</v>
      </c>
      <c r="W808" s="47" t="s">
        <v>45</v>
      </c>
      <c r="X808" s="69">
        <v>40</v>
      </c>
      <c r="Y808" s="51" t="s">
        <v>33</v>
      </c>
      <c r="Z808" s="81">
        <v>253.66877959000001</v>
      </c>
      <c r="AA808" s="53">
        <f t="shared" si="27"/>
        <v>10146.751183600001</v>
      </c>
      <c r="AB808" s="1"/>
      <c r="AC808" s="1"/>
    </row>
    <row r="809" ht="15">
      <c r="B809" s="14"/>
      <c r="C809" s="54">
        <v>795</v>
      </c>
      <c r="D809" s="35" t="s">
        <v>105</v>
      </c>
      <c r="E809" s="57" t="s">
        <v>37</v>
      </c>
      <c r="F809" s="94" t="s">
        <v>78</v>
      </c>
      <c r="G809" s="54" t="s">
        <v>106</v>
      </c>
      <c r="H809" s="35" t="s">
        <v>31</v>
      </c>
      <c r="I809" s="57">
        <v>10</v>
      </c>
      <c r="J809" s="40" t="s">
        <v>32</v>
      </c>
      <c r="K809" s="58" t="s">
        <v>32</v>
      </c>
      <c r="L809" s="43" t="s">
        <v>32</v>
      </c>
      <c r="M809" s="42"/>
      <c r="N809" s="59">
        <v>0</v>
      </c>
      <c r="O809" s="45">
        <f t="shared" si="26"/>
        <v>0</v>
      </c>
      <c r="P809" s="16"/>
      <c r="S809" s="60">
        <v>795</v>
      </c>
      <c r="T809" s="47" t="s">
        <v>105</v>
      </c>
      <c r="U809" s="69" t="s">
        <v>37</v>
      </c>
      <c r="V809" s="60" t="s">
        <v>106</v>
      </c>
      <c r="W809" s="62" t="s">
        <v>31</v>
      </c>
      <c r="X809" s="63">
        <v>10</v>
      </c>
      <c r="Y809" s="51" t="s">
        <v>33</v>
      </c>
      <c r="Z809" s="81">
        <v>373.67038394000002</v>
      </c>
      <c r="AA809" s="53">
        <f t="shared" si="27"/>
        <v>3736.7038394000001</v>
      </c>
      <c r="AB809" s="1"/>
      <c r="AC809" s="1"/>
    </row>
    <row r="810" ht="15">
      <c r="B810" s="14"/>
      <c r="C810" s="54">
        <v>796</v>
      </c>
      <c r="D810" s="56" t="s">
        <v>136</v>
      </c>
      <c r="E810" s="35" t="s">
        <v>88</v>
      </c>
      <c r="F810" s="143"/>
      <c r="G810" s="100" t="s">
        <v>128</v>
      </c>
      <c r="H810" s="56" t="s">
        <v>31</v>
      </c>
      <c r="I810" s="57">
        <v>5</v>
      </c>
      <c r="J810" s="40" t="s">
        <v>32</v>
      </c>
      <c r="K810" s="41" t="s">
        <v>32</v>
      </c>
      <c r="L810" s="42" t="s">
        <v>32</v>
      </c>
      <c r="M810" s="43"/>
      <c r="N810" s="44">
        <v>0</v>
      </c>
      <c r="O810" s="45">
        <f t="shared" si="26"/>
        <v>0</v>
      </c>
      <c r="P810" s="16"/>
      <c r="S810" s="60">
        <v>796</v>
      </c>
      <c r="T810" s="62" t="s">
        <v>136</v>
      </c>
      <c r="U810" s="73" t="s">
        <v>88</v>
      </c>
      <c r="V810" s="80" t="s">
        <v>128</v>
      </c>
      <c r="W810" s="47" t="s">
        <v>31</v>
      </c>
      <c r="X810" s="69">
        <v>5</v>
      </c>
      <c r="Y810" s="51" t="s">
        <v>33</v>
      </c>
      <c r="Z810" s="81">
        <v>650</v>
      </c>
      <c r="AA810" s="53">
        <f t="shared" si="27"/>
        <v>3250</v>
      </c>
      <c r="AB810" s="1"/>
      <c r="AC810" s="1"/>
    </row>
    <row r="811" ht="15">
      <c r="B811" s="14"/>
      <c r="C811" s="54">
        <v>797</v>
      </c>
      <c r="D811" s="35" t="s">
        <v>84</v>
      </c>
      <c r="E811" s="56" t="s">
        <v>29</v>
      </c>
      <c r="F811" s="35"/>
      <c r="G811" s="99" t="s">
        <v>85</v>
      </c>
      <c r="H811" s="35" t="s">
        <v>86</v>
      </c>
      <c r="I811" s="57">
        <v>10</v>
      </c>
      <c r="J811" s="40" t="s">
        <v>32</v>
      </c>
      <c r="K811" s="58" t="s">
        <v>32</v>
      </c>
      <c r="L811" s="43" t="s">
        <v>32</v>
      </c>
      <c r="M811" s="42"/>
      <c r="N811" s="59">
        <v>0</v>
      </c>
      <c r="O811" s="45">
        <f t="shared" si="26"/>
        <v>0</v>
      </c>
      <c r="P811" s="16"/>
      <c r="S811" s="60">
        <v>797</v>
      </c>
      <c r="T811" s="47" t="s">
        <v>84</v>
      </c>
      <c r="U811" s="62" t="s">
        <v>29</v>
      </c>
      <c r="V811" s="89" t="s">
        <v>85</v>
      </c>
      <c r="W811" s="62" t="s">
        <v>86</v>
      </c>
      <c r="X811" s="63">
        <v>10</v>
      </c>
      <c r="Y811" s="51" t="s">
        <v>33</v>
      </c>
      <c r="Z811" s="53">
        <v>258.32999999999998</v>
      </c>
      <c r="AA811" s="53">
        <f t="shared" si="27"/>
        <v>2583.2999999999997</v>
      </c>
      <c r="AB811" s="1"/>
      <c r="AC811" s="1"/>
    </row>
    <row r="812" ht="15">
      <c r="B812" s="14"/>
      <c r="C812" s="54">
        <v>798</v>
      </c>
      <c r="D812" s="56" t="s">
        <v>84</v>
      </c>
      <c r="E812" s="77" t="s">
        <v>29</v>
      </c>
      <c r="F812" s="76"/>
      <c r="G812" s="87" t="s">
        <v>85</v>
      </c>
      <c r="H812" s="56" t="s">
        <v>86</v>
      </c>
      <c r="I812" s="57">
        <v>10</v>
      </c>
      <c r="J812" s="40" t="s">
        <v>32</v>
      </c>
      <c r="K812" s="41" t="s">
        <v>32</v>
      </c>
      <c r="L812" s="42" t="s">
        <v>32</v>
      </c>
      <c r="M812" s="43"/>
      <c r="N812" s="44">
        <v>0</v>
      </c>
      <c r="O812" s="45">
        <f t="shared" si="26"/>
        <v>0</v>
      </c>
      <c r="P812" s="16"/>
      <c r="S812" s="60">
        <v>798</v>
      </c>
      <c r="T812" s="62" t="s">
        <v>84</v>
      </c>
      <c r="U812" s="88" t="s">
        <v>29</v>
      </c>
      <c r="V812" s="89" t="s">
        <v>85</v>
      </c>
      <c r="W812" s="47" t="s">
        <v>86</v>
      </c>
      <c r="X812" s="69">
        <v>10</v>
      </c>
      <c r="Y812" s="51" t="s">
        <v>33</v>
      </c>
      <c r="Z812" s="53">
        <v>258.32999999999998</v>
      </c>
      <c r="AA812" s="53">
        <f t="shared" si="27"/>
        <v>2583.2999999999997</v>
      </c>
      <c r="AB812" s="1"/>
      <c r="AC812" s="1"/>
    </row>
    <row r="813" ht="15">
      <c r="B813" s="14"/>
      <c r="C813" s="54">
        <v>799</v>
      </c>
      <c r="D813" s="35" t="s">
        <v>84</v>
      </c>
      <c r="E813" s="76" t="s">
        <v>29</v>
      </c>
      <c r="F813" s="77"/>
      <c r="G813" s="99" t="s">
        <v>85</v>
      </c>
      <c r="H813" s="35" t="s">
        <v>86</v>
      </c>
      <c r="I813" s="57">
        <v>10</v>
      </c>
      <c r="J813" s="40" t="s">
        <v>32</v>
      </c>
      <c r="K813" s="74" t="s">
        <v>32</v>
      </c>
      <c r="L813" s="43" t="s">
        <v>32</v>
      </c>
      <c r="M813" s="75"/>
      <c r="N813" s="59">
        <v>0</v>
      </c>
      <c r="O813" s="45">
        <f t="shared" si="26"/>
        <v>0</v>
      </c>
      <c r="P813" s="16"/>
      <c r="S813" s="60">
        <v>799</v>
      </c>
      <c r="T813" s="47" t="s">
        <v>84</v>
      </c>
      <c r="U813" s="79" t="s">
        <v>29</v>
      </c>
      <c r="V813" s="89" t="s">
        <v>85</v>
      </c>
      <c r="W813" s="62" t="s">
        <v>86</v>
      </c>
      <c r="X813" s="63">
        <v>10</v>
      </c>
      <c r="Y813" s="51" t="s">
        <v>33</v>
      </c>
      <c r="Z813" s="53">
        <v>258.32999999999998</v>
      </c>
      <c r="AA813" s="53">
        <f t="shared" si="27"/>
        <v>2583.2999999999997</v>
      </c>
      <c r="AB813" s="1"/>
      <c r="AC813" s="1"/>
    </row>
    <row r="814" ht="15">
      <c r="B814" s="14"/>
      <c r="C814" s="54">
        <v>800</v>
      </c>
      <c r="D814" s="56" t="s">
        <v>84</v>
      </c>
      <c r="E814" s="77" t="s">
        <v>29</v>
      </c>
      <c r="F814" s="76"/>
      <c r="G814" s="87" t="s">
        <v>85</v>
      </c>
      <c r="H814" s="56" t="s">
        <v>86</v>
      </c>
      <c r="I814" s="57">
        <v>5</v>
      </c>
      <c r="J814" s="40" t="s">
        <v>32</v>
      </c>
      <c r="K814" s="41" t="s">
        <v>32</v>
      </c>
      <c r="L814" s="42" t="s">
        <v>32</v>
      </c>
      <c r="M814" s="43"/>
      <c r="N814" s="44">
        <v>0</v>
      </c>
      <c r="O814" s="45">
        <f t="shared" si="26"/>
        <v>0</v>
      </c>
      <c r="P814" s="16"/>
      <c r="S814" s="60">
        <v>800</v>
      </c>
      <c r="T814" s="62" t="s">
        <v>84</v>
      </c>
      <c r="U814" s="88" t="s">
        <v>29</v>
      </c>
      <c r="V814" s="89" t="s">
        <v>85</v>
      </c>
      <c r="W814" s="47" t="s">
        <v>86</v>
      </c>
      <c r="X814" s="69">
        <v>5</v>
      </c>
      <c r="Y814" s="51" t="s">
        <v>33</v>
      </c>
      <c r="Z814" s="53">
        <v>258.32999999999998</v>
      </c>
      <c r="AA814" s="53">
        <f t="shared" si="27"/>
        <v>1291.6499999999999</v>
      </c>
      <c r="AB814" s="1"/>
      <c r="AC814" s="1"/>
    </row>
    <row r="815" ht="15">
      <c r="B815" s="14"/>
      <c r="C815" s="54">
        <v>801</v>
      </c>
      <c r="D815" s="35" t="s">
        <v>186</v>
      </c>
      <c r="E815" s="56" t="s">
        <v>29</v>
      </c>
      <c r="F815" s="35"/>
      <c r="G815" s="78" t="s">
        <v>187</v>
      </c>
      <c r="H815" s="35" t="s">
        <v>31</v>
      </c>
      <c r="I815" s="57">
        <v>10</v>
      </c>
      <c r="J815" s="40" t="s">
        <v>32</v>
      </c>
      <c r="K815" s="58" t="s">
        <v>32</v>
      </c>
      <c r="L815" s="43" t="s">
        <v>32</v>
      </c>
      <c r="M815" s="42"/>
      <c r="N815" s="59">
        <v>0</v>
      </c>
      <c r="O815" s="45">
        <f t="shared" si="26"/>
        <v>0</v>
      </c>
      <c r="P815" s="16"/>
      <c r="S815" s="60">
        <v>801</v>
      </c>
      <c r="T815" s="47" t="s">
        <v>186</v>
      </c>
      <c r="U815" s="62" t="s">
        <v>29</v>
      </c>
      <c r="V815" s="80" t="s">
        <v>187</v>
      </c>
      <c r="W815" s="62" t="s">
        <v>31</v>
      </c>
      <c r="X815" s="63">
        <v>10</v>
      </c>
      <c r="Y815" s="51" t="s">
        <v>33</v>
      </c>
      <c r="Z815" s="53">
        <v>263.4966</v>
      </c>
      <c r="AA815" s="53">
        <f t="shared" si="27"/>
        <v>2634.9659999999999</v>
      </c>
      <c r="AB815" s="1"/>
      <c r="AC815" s="1"/>
    </row>
    <row r="816" ht="15">
      <c r="B816" s="14"/>
      <c r="C816" s="54">
        <v>802</v>
      </c>
      <c r="D816" s="56" t="s">
        <v>97</v>
      </c>
      <c r="E816" s="35" t="s">
        <v>37</v>
      </c>
      <c r="F816" s="56"/>
      <c r="G816" s="100" t="s">
        <v>98</v>
      </c>
      <c r="H816" s="56" t="s">
        <v>31</v>
      </c>
      <c r="I816" s="57">
        <v>2</v>
      </c>
      <c r="J816" s="40" t="s">
        <v>32</v>
      </c>
      <c r="K816" s="41" t="s">
        <v>32</v>
      </c>
      <c r="L816" s="42" t="s">
        <v>32</v>
      </c>
      <c r="M816" s="43"/>
      <c r="N816" s="44">
        <v>0</v>
      </c>
      <c r="O816" s="45">
        <f t="shared" si="26"/>
        <v>0</v>
      </c>
      <c r="P816" s="16"/>
      <c r="S816" s="60">
        <v>802</v>
      </c>
      <c r="T816" s="62" t="s">
        <v>97</v>
      </c>
      <c r="U816" s="73" t="s">
        <v>37</v>
      </c>
      <c r="V816" s="80" t="s">
        <v>98</v>
      </c>
      <c r="W816" s="47" t="s">
        <v>31</v>
      </c>
      <c r="X816" s="69">
        <v>2</v>
      </c>
      <c r="Y816" s="51" t="s">
        <v>33</v>
      </c>
      <c r="Z816" s="53">
        <v>297.0795</v>
      </c>
      <c r="AA816" s="53">
        <f t="shared" si="27"/>
        <v>594.15899999999999</v>
      </c>
      <c r="AB816" s="1"/>
      <c r="AC816" s="1"/>
    </row>
    <row r="817" ht="15">
      <c r="B817" s="14"/>
      <c r="C817" s="54">
        <v>803</v>
      </c>
      <c r="D817" s="35" t="s">
        <v>149</v>
      </c>
      <c r="E817" s="56" t="s">
        <v>29</v>
      </c>
      <c r="F817" s="35"/>
      <c r="G817" s="78" t="s">
        <v>50</v>
      </c>
      <c r="H817" s="35" t="s">
        <v>31</v>
      </c>
      <c r="I817" s="57">
        <v>12</v>
      </c>
      <c r="J817" s="40" t="s">
        <v>32</v>
      </c>
      <c r="K817" s="58" t="s">
        <v>32</v>
      </c>
      <c r="L817" s="43" t="s">
        <v>32</v>
      </c>
      <c r="M817" s="42"/>
      <c r="N817" s="59">
        <v>0</v>
      </c>
      <c r="O817" s="45">
        <f t="shared" si="26"/>
        <v>0</v>
      </c>
      <c r="P817" s="16"/>
      <c r="S817" s="60">
        <v>803</v>
      </c>
      <c r="T817" s="47" t="s">
        <v>149</v>
      </c>
      <c r="U817" s="62" t="s">
        <v>29</v>
      </c>
      <c r="V817" s="80" t="s">
        <v>50</v>
      </c>
      <c r="W817" s="62" t="s">
        <v>31</v>
      </c>
      <c r="X817" s="63">
        <v>12</v>
      </c>
      <c r="Y817" s="51" t="s">
        <v>33</v>
      </c>
      <c r="Z817" s="81">
        <v>282.87909990000003</v>
      </c>
      <c r="AA817" s="53">
        <f t="shared" si="27"/>
        <v>3394.5491988000003</v>
      </c>
      <c r="AB817" s="1"/>
      <c r="AC817" s="1"/>
    </row>
    <row r="818" ht="15">
      <c r="B818" s="14"/>
      <c r="C818" s="54">
        <v>804</v>
      </c>
      <c r="D818" s="56" t="s">
        <v>114</v>
      </c>
      <c r="E818" s="35" t="s">
        <v>29</v>
      </c>
      <c r="F818" s="56"/>
      <c r="G818" s="100" t="s">
        <v>50</v>
      </c>
      <c r="H818" s="56" t="s">
        <v>39</v>
      </c>
      <c r="I818" s="57">
        <v>12</v>
      </c>
      <c r="J818" s="40" t="s">
        <v>32</v>
      </c>
      <c r="K818" s="41" t="s">
        <v>32</v>
      </c>
      <c r="L818" s="42" t="s">
        <v>32</v>
      </c>
      <c r="M818" s="43"/>
      <c r="N818" s="44">
        <v>0</v>
      </c>
      <c r="O818" s="45">
        <f t="shared" si="26"/>
        <v>0</v>
      </c>
      <c r="P818" s="16"/>
      <c r="S818" s="60">
        <v>804</v>
      </c>
      <c r="T818" s="62" t="s">
        <v>114</v>
      </c>
      <c r="U818" s="73" t="s">
        <v>29</v>
      </c>
      <c r="V818" s="80" t="s">
        <v>50</v>
      </c>
      <c r="W818" s="47" t="s">
        <v>39</v>
      </c>
      <c r="X818" s="69">
        <v>12</v>
      </c>
      <c r="Y818" s="51" t="s">
        <v>33</v>
      </c>
      <c r="Z818" s="81">
        <v>123.75953086</v>
      </c>
      <c r="AA818" s="53">
        <f t="shared" si="27"/>
        <v>1485.11437032</v>
      </c>
      <c r="AB818" s="1"/>
      <c r="AC818" s="1"/>
    </row>
    <row r="819" ht="15">
      <c r="B819" s="14"/>
      <c r="C819" s="54">
        <v>805</v>
      </c>
      <c r="D819" s="35" t="s">
        <v>136</v>
      </c>
      <c r="E819" s="56" t="s">
        <v>88</v>
      </c>
      <c r="F819" s="35"/>
      <c r="G819" s="78" t="s">
        <v>128</v>
      </c>
      <c r="H819" s="35" t="s">
        <v>31</v>
      </c>
      <c r="I819" s="56">
        <v>30</v>
      </c>
      <c r="J819" s="40" t="s">
        <v>32</v>
      </c>
      <c r="K819" s="74" t="s">
        <v>32</v>
      </c>
      <c r="L819" s="43" t="s">
        <v>32</v>
      </c>
      <c r="M819" s="75"/>
      <c r="N819" s="59">
        <v>0</v>
      </c>
      <c r="O819" s="45">
        <f t="shared" si="26"/>
        <v>0</v>
      </c>
      <c r="P819" s="16"/>
      <c r="S819" s="60">
        <v>805</v>
      </c>
      <c r="T819" s="47" t="s">
        <v>136</v>
      </c>
      <c r="U819" s="62" t="s">
        <v>88</v>
      </c>
      <c r="V819" s="80" t="s">
        <v>128</v>
      </c>
      <c r="W819" s="62" t="s">
        <v>31</v>
      </c>
      <c r="X819" s="47">
        <v>30</v>
      </c>
      <c r="Y819" s="51" t="s">
        <v>33</v>
      </c>
      <c r="Z819" s="81">
        <v>650</v>
      </c>
      <c r="AA819" s="53">
        <f t="shared" si="27"/>
        <v>19500</v>
      </c>
      <c r="AB819" s="1"/>
      <c r="AC819" s="1"/>
    </row>
    <row r="820" ht="15">
      <c r="B820" s="14"/>
      <c r="C820" s="54">
        <v>806</v>
      </c>
      <c r="D820" s="56" t="s">
        <v>118</v>
      </c>
      <c r="E820" s="35" t="s">
        <v>29</v>
      </c>
      <c r="F820" s="56"/>
      <c r="G820" s="100" t="s">
        <v>119</v>
      </c>
      <c r="H820" s="56" t="s">
        <v>31</v>
      </c>
      <c r="I820" s="56">
        <v>5</v>
      </c>
      <c r="J820" s="40" t="s">
        <v>32</v>
      </c>
      <c r="K820" s="41" t="s">
        <v>32</v>
      </c>
      <c r="L820" s="42" t="s">
        <v>32</v>
      </c>
      <c r="M820" s="43"/>
      <c r="N820" s="44">
        <v>0</v>
      </c>
      <c r="O820" s="45">
        <f t="shared" si="26"/>
        <v>0</v>
      </c>
      <c r="P820" s="16"/>
      <c r="S820" s="60">
        <v>806</v>
      </c>
      <c r="T820" s="62" t="s">
        <v>118</v>
      </c>
      <c r="U820" s="73" t="s">
        <v>29</v>
      </c>
      <c r="V820" s="80" t="s">
        <v>119</v>
      </c>
      <c r="W820" s="47" t="s">
        <v>31</v>
      </c>
      <c r="X820" s="62">
        <v>5</v>
      </c>
      <c r="Y820" s="51" t="s">
        <v>33</v>
      </c>
      <c r="Z820" s="53">
        <v>400</v>
      </c>
      <c r="AA820" s="53">
        <f t="shared" si="27"/>
        <v>2000</v>
      </c>
      <c r="AB820" s="1"/>
      <c r="AC820" s="1"/>
    </row>
    <row r="821" ht="15">
      <c r="B821" s="14"/>
      <c r="C821" s="54">
        <v>807</v>
      </c>
      <c r="D821" s="35" t="s">
        <v>127</v>
      </c>
      <c r="E821" s="76" t="s">
        <v>88</v>
      </c>
      <c r="F821" s="77"/>
      <c r="G821" s="99" t="s">
        <v>128</v>
      </c>
      <c r="H821" s="35" t="s">
        <v>31</v>
      </c>
      <c r="I821" s="56">
        <v>20</v>
      </c>
      <c r="J821" s="40" t="s">
        <v>32</v>
      </c>
      <c r="K821" s="58" t="s">
        <v>32</v>
      </c>
      <c r="L821" s="43" t="s">
        <v>32</v>
      </c>
      <c r="M821" s="42"/>
      <c r="N821" s="59">
        <v>0</v>
      </c>
      <c r="O821" s="45">
        <f t="shared" si="26"/>
        <v>0</v>
      </c>
      <c r="P821" s="16"/>
      <c r="S821" s="60">
        <v>807</v>
      </c>
      <c r="T821" s="47" t="s">
        <v>127</v>
      </c>
      <c r="U821" s="79" t="s">
        <v>88</v>
      </c>
      <c r="V821" s="89" t="s">
        <v>128</v>
      </c>
      <c r="W821" s="62" t="s">
        <v>31</v>
      </c>
      <c r="X821" s="47">
        <v>20</v>
      </c>
      <c r="Y821" s="51" t="s">
        <v>33</v>
      </c>
      <c r="Z821" s="81">
        <v>329.76935319</v>
      </c>
      <c r="AA821" s="53">
        <f t="shared" si="27"/>
        <v>6595.3870637999999</v>
      </c>
      <c r="AB821" s="1"/>
      <c r="AC821" s="1"/>
    </row>
    <row r="822" ht="15">
      <c r="B822" s="14"/>
      <c r="C822" s="54">
        <v>808</v>
      </c>
      <c r="D822" s="56" t="s">
        <v>144</v>
      </c>
      <c r="E822" s="35" t="s">
        <v>88</v>
      </c>
      <c r="F822" s="56"/>
      <c r="G822" s="100" t="s">
        <v>145</v>
      </c>
      <c r="H822" s="56" t="s">
        <v>31</v>
      </c>
      <c r="I822" s="56">
        <v>3</v>
      </c>
      <c r="J822" s="40" t="s">
        <v>32</v>
      </c>
      <c r="K822" s="41" t="s">
        <v>32</v>
      </c>
      <c r="L822" s="42" t="s">
        <v>32</v>
      </c>
      <c r="M822" s="43"/>
      <c r="N822" s="44">
        <v>0</v>
      </c>
      <c r="O822" s="45">
        <f t="shared" si="26"/>
        <v>0</v>
      </c>
      <c r="P822" s="16"/>
      <c r="S822" s="60">
        <v>808</v>
      </c>
      <c r="T822" s="62" t="s">
        <v>144</v>
      </c>
      <c r="U822" s="73" t="s">
        <v>88</v>
      </c>
      <c r="V822" s="80" t="s">
        <v>145</v>
      </c>
      <c r="W822" s="47" t="s">
        <v>31</v>
      </c>
      <c r="X822" s="62">
        <v>3</v>
      </c>
      <c r="Y822" s="51" t="s">
        <v>33</v>
      </c>
      <c r="Z822" s="52">
        <v>2050</v>
      </c>
      <c r="AA822" s="53">
        <f t="shared" si="27"/>
        <v>6150</v>
      </c>
      <c r="AB822" s="1"/>
      <c r="AC822" s="1"/>
    </row>
    <row r="823" ht="15">
      <c r="B823" s="14"/>
      <c r="C823" s="54">
        <v>809</v>
      </c>
      <c r="D823" s="35" t="s">
        <v>144</v>
      </c>
      <c r="E823" s="56" t="s">
        <v>88</v>
      </c>
      <c r="F823" s="35"/>
      <c r="G823" s="78" t="s">
        <v>145</v>
      </c>
      <c r="H823" s="35" t="s">
        <v>31</v>
      </c>
      <c r="I823" s="56">
        <v>3</v>
      </c>
      <c r="J823" s="40" t="s">
        <v>32</v>
      </c>
      <c r="K823" s="58" t="s">
        <v>32</v>
      </c>
      <c r="L823" s="43" t="s">
        <v>32</v>
      </c>
      <c r="M823" s="42"/>
      <c r="N823" s="59">
        <v>0</v>
      </c>
      <c r="O823" s="45">
        <f t="shared" si="26"/>
        <v>0</v>
      </c>
      <c r="P823" s="16"/>
      <c r="S823" s="60">
        <v>809</v>
      </c>
      <c r="T823" s="47" t="s">
        <v>144</v>
      </c>
      <c r="U823" s="62" t="s">
        <v>88</v>
      </c>
      <c r="V823" s="80" t="s">
        <v>145</v>
      </c>
      <c r="W823" s="62" t="s">
        <v>31</v>
      </c>
      <c r="X823" s="47">
        <v>3</v>
      </c>
      <c r="Y823" s="51" t="s">
        <v>33</v>
      </c>
      <c r="Z823" s="52">
        <v>2050</v>
      </c>
      <c r="AA823" s="53">
        <f t="shared" si="27"/>
        <v>6150</v>
      </c>
      <c r="AB823" s="1"/>
      <c r="AC823" s="1"/>
    </row>
    <row r="824" ht="15">
      <c r="B824" s="14"/>
      <c r="C824" s="54">
        <v>810</v>
      </c>
      <c r="D824" s="56" t="s">
        <v>84</v>
      </c>
      <c r="E824" s="35" t="s">
        <v>29</v>
      </c>
      <c r="F824" s="56"/>
      <c r="G824" s="87" t="s">
        <v>85</v>
      </c>
      <c r="H824" s="56" t="s">
        <v>86</v>
      </c>
      <c r="I824" s="56">
        <v>40</v>
      </c>
      <c r="J824" s="40" t="s">
        <v>32</v>
      </c>
      <c r="K824" s="41" t="s">
        <v>32</v>
      </c>
      <c r="L824" s="42" t="s">
        <v>32</v>
      </c>
      <c r="M824" s="43"/>
      <c r="N824" s="44">
        <v>0</v>
      </c>
      <c r="O824" s="45">
        <f t="shared" si="26"/>
        <v>0</v>
      </c>
      <c r="P824" s="16"/>
      <c r="S824" s="60">
        <v>810</v>
      </c>
      <c r="T824" s="62" t="s">
        <v>84</v>
      </c>
      <c r="U824" s="73" t="s">
        <v>29</v>
      </c>
      <c r="V824" s="89" t="s">
        <v>85</v>
      </c>
      <c r="W824" s="47" t="s">
        <v>86</v>
      </c>
      <c r="X824" s="62">
        <v>40</v>
      </c>
      <c r="Y824" s="51" t="s">
        <v>33</v>
      </c>
      <c r="Z824" s="53">
        <v>258.32999999999998</v>
      </c>
      <c r="AA824" s="53">
        <f t="shared" si="27"/>
        <v>10333.199999999999</v>
      </c>
      <c r="AB824" s="1"/>
      <c r="AC824" s="1"/>
    </row>
    <row r="825" ht="15">
      <c r="B825" s="14"/>
      <c r="C825" s="54">
        <v>811</v>
      </c>
      <c r="D825" s="35" t="s">
        <v>84</v>
      </c>
      <c r="E825" s="56" t="s">
        <v>29</v>
      </c>
      <c r="F825" s="93"/>
      <c r="G825" s="99" t="s">
        <v>85</v>
      </c>
      <c r="H825" s="35" t="s">
        <v>86</v>
      </c>
      <c r="I825" s="56">
        <v>30</v>
      </c>
      <c r="J825" s="40" t="s">
        <v>32</v>
      </c>
      <c r="K825" s="74" t="s">
        <v>32</v>
      </c>
      <c r="L825" s="43" t="s">
        <v>32</v>
      </c>
      <c r="M825" s="75"/>
      <c r="N825" s="59">
        <v>0</v>
      </c>
      <c r="O825" s="45">
        <f t="shared" si="26"/>
        <v>0</v>
      </c>
      <c r="P825" s="16"/>
      <c r="S825" s="60">
        <v>811</v>
      </c>
      <c r="T825" s="47" t="s">
        <v>84</v>
      </c>
      <c r="U825" s="62" t="s">
        <v>29</v>
      </c>
      <c r="V825" s="89" t="s">
        <v>85</v>
      </c>
      <c r="W825" s="62" t="s">
        <v>86</v>
      </c>
      <c r="X825" s="47">
        <v>30</v>
      </c>
      <c r="Y825" s="51" t="s">
        <v>33</v>
      </c>
      <c r="Z825" s="53">
        <v>258.32999999999998</v>
      </c>
      <c r="AA825" s="53">
        <f t="shared" si="27"/>
        <v>7749.8999999999996</v>
      </c>
      <c r="AB825" s="1"/>
      <c r="AC825" s="1"/>
    </row>
    <row r="826" ht="15">
      <c r="B826" s="14"/>
      <c r="C826" s="54">
        <v>812</v>
      </c>
      <c r="D826" s="56" t="s">
        <v>77</v>
      </c>
      <c r="E826" s="66" t="s">
        <v>37</v>
      </c>
      <c r="F826" s="94" t="s">
        <v>78</v>
      </c>
      <c r="G826" s="54" t="s">
        <v>79</v>
      </c>
      <c r="H826" s="56" t="s">
        <v>31</v>
      </c>
      <c r="I826" s="56">
        <v>10</v>
      </c>
      <c r="J826" s="40" t="s">
        <v>32</v>
      </c>
      <c r="K826" s="41" t="s">
        <v>32</v>
      </c>
      <c r="L826" s="42" t="s">
        <v>32</v>
      </c>
      <c r="M826" s="43"/>
      <c r="N826" s="44">
        <v>0</v>
      </c>
      <c r="O826" s="45">
        <f t="shared" si="26"/>
        <v>0</v>
      </c>
      <c r="P826" s="16"/>
      <c r="S826" s="60">
        <v>812</v>
      </c>
      <c r="T826" s="62" t="s">
        <v>77</v>
      </c>
      <c r="U826" s="71" t="s">
        <v>37</v>
      </c>
      <c r="V826" s="60" t="s">
        <v>79</v>
      </c>
      <c r="W826" s="47" t="s">
        <v>31</v>
      </c>
      <c r="X826" s="62">
        <v>10</v>
      </c>
      <c r="Y826" s="51" t="s">
        <v>33</v>
      </c>
      <c r="Z826" s="81">
        <v>480.43317856000004</v>
      </c>
      <c r="AA826" s="53">
        <f t="shared" si="27"/>
        <v>4804.3317856000003</v>
      </c>
      <c r="AB826" s="1"/>
      <c r="AC826" s="1"/>
    </row>
    <row r="827" ht="15">
      <c r="B827" s="14"/>
      <c r="C827" s="54">
        <v>813</v>
      </c>
      <c r="D827" s="35" t="s">
        <v>91</v>
      </c>
      <c r="E827" s="56" t="s">
        <v>29</v>
      </c>
      <c r="F827" s="35"/>
      <c r="G827" s="54" t="s">
        <v>60</v>
      </c>
      <c r="H827" s="35" t="s">
        <v>92</v>
      </c>
      <c r="I827" s="56">
        <v>10</v>
      </c>
      <c r="J827" s="102" t="s">
        <v>32</v>
      </c>
      <c r="K827" s="58" t="s">
        <v>32</v>
      </c>
      <c r="L827" s="75" t="s">
        <v>32</v>
      </c>
      <c r="M827" s="42"/>
      <c r="N827" s="103">
        <v>0</v>
      </c>
      <c r="O827" s="45">
        <f t="shared" si="26"/>
        <v>0</v>
      </c>
      <c r="P827" s="16"/>
      <c r="S827" s="60">
        <v>813</v>
      </c>
      <c r="T827" s="47" t="s">
        <v>91</v>
      </c>
      <c r="U827" s="62" t="s">
        <v>29</v>
      </c>
      <c r="V827" s="60" t="s">
        <v>60</v>
      </c>
      <c r="W827" s="62" t="s">
        <v>92</v>
      </c>
      <c r="X827" s="47">
        <v>10</v>
      </c>
      <c r="Y827" s="51" t="s">
        <v>33</v>
      </c>
      <c r="Z827" s="81">
        <v>1331.7609852099999</v>
      </c>
      <c r="AA827" s="53">
        <f t="shared" si="27"/>
        <v>13317.609852099999</v>
      </c>
      <c r="AB827" s="1"/>
      <c r="AC827" s="1"/>
    </row>
    <row r="828" ht="15">
      <c r="B828" s="14"/>
      <c r="C828" s="54">
        <v>814</v>
      </c>
      <c r="D828" s="56" t="s">
        <v>171</v>
      </c>
      <c r="E828" s="35" t="s">
        <v>29</v>
      </c>
      <c r="F828" s="56"/>
      <c r="G828" s="65" t="s">
        <v>119</v>
      </c>
      <c r="H828" s="56" t="s">
        <v>31</v>
      </c>
      <c r="I828" s="56">
        <v>30</v>
      </c>
      <c r="J828" s="104" t="s">
        <v>32</v>
      </c>
      <c r="K828" s="41" t="s">
        <v>32</v>
      </c>
      <c r="L828" s="105" t="s">
        <v>32</v>
      </c>
      <c r="M828" s="43"/>
      <c r="N828" s="106">
        <v>0</v>
      </c>
      <c r="O828" s="45">
        <f t="shared" si="26"/>
        <v>0</v>
      </c>
      <c r="P828" s="16"/>
      <c r="S828" s="60">
        <v>814</v>
      </c>
      <c r="T828" s="62" t="s">
        <v>171</v>
      </c>
      <c r="U828" s="73" t="s">
        <v>29</v>
      </c>
      <c r="V828" s="60" t="s">
        <v>119</v>
      </c>
      <c r="W828" s="47" t="s">
        <v>31</v>
      </c>
      <c r="X828" s="62">
        <v>30</v>
      </c>
      <c r="Y828" s="51" t="s">
        <v>33</v>
      </c>
      <c r="Z828" s="53">
        <v>63.721399999999996</v>
      </c>
      <c r="AA828" s="53">
        <f t="shared" si="27"/>
        <v>1911.6419999999998</v>
      </c>
      <c r="AB828" s="1"/>
      <c r="AC828" s="1"/>
    </row>
    <row r="829" ht="15">
      <c r="B829" s="14"/>
      <c r="C829" s="54">
        <v>815</v>
      </c>
      <c r="D829" s="35" t="s">
        <v>28</v>
      </c>
      <c r="E829" s="56" t="s">
        <v>29</v>
      </c>
      <c r="F829" s="35"/>
      <c r="G829" s="34" t="s">
        <v>30</v>
      </c>
      <c r="H829" s="35" t="s">
        <v>31</v>
      </c>
      <c r="I829" s="56">
        <v>2</v>
      </c>
      <c r="J829" s="40" t="s">
        <v>32</v>
      </c>
      <c r="K829" s="58" t="s">
        <v>32</v>
      </c>
      <c r="L829" s="43" t="s">
        <v>32</v>
      </c>
      <c r="M829" s="42"/>
      <c r="N829" s="59">
        <v>0</v>
      </c>
      <c r="O829" s="45">
        <f t="shared" si="26"/>
        <v>0</v>
      </c>
      <c r="P829" s="16"/>
      <c r="S829" s="60">
        <v>815</v>
      </c>
      <c r="T829" s="47" t="s">
        <v>28</v>
      </c>
      <c r="U829" s="62" t="s">
        <v>29</v>
      </c>
      <c r="V829" s="46" t="s">
        <v>30</v>
      </c>
      <c r="W829" s="62" t="s">
        <v>31</v>
      </c>
      <c r="X829" s="47">
        <v>2</v>
      </c>
      <c r="Y829" s="51" t="s">
        <v>33</v>
      </c>
      <c r="Z829" s="52">
        <v>5500</v>
      </c>
      <c r="AA829" s="53">
        <f t="shared" si="27"/>
        <v>11000</v>
      </c>
      <c r="AB829" s="1"/>
      <c r="AC829" s="1"/>
    </row>
    <row r="830" ht="15">
      <c r="B830" s="14"/>
      <c r="C830" s="54">
        <v>816</v>
      </c>
      <c r="D830" s="56" t="s">
        <v>121</v>
      </c>
      <c r="E830" s="35" t="s">
        <v>88</v>
      </c>
      <c r="F830" s="56"/>
      <c r="G830" s="65" t="s">
        <v>122</v>
      </c>
      <c r="H830" s="56" t="s">
        <v>31</v>
      </c>
      <c r="I830" s="56">
        <v>11</v>
      </c>
      <c r="J830" s="40" t="s">
        <v>32</v>
      </c>
      <c r="K830" s="41" t="s">
        <v>32</v>
      </c>
      <c r="L830" s="42" t="s">
        <v>32</v>
      </c>
      <c r="M830" s="43"/>
      <c r="N830" s="44">
        <v>0</v>
      </c>
      <c r="O830" s="45">
        <f t="shared" si="26"/>
        <v>0</v>
      </c>
      <c r="P830" s="16"/>
      <c r="S830" s="60">
        <v>816</v>
      </c>
      <c r="T830" s="62" t="s">
        <v>121</v>
      </c>
      <c r="U830" s="47" t="s">
        <v>88</v>
      </c>
      <c r="V830" s="60" t="s">
        <v>122</v>
      </c>
      <c r="W830" s="47" t="s">
        <v>31</v>
      </c>
      <c r="X830" s="62">
        <v>11</v>
      </c>
      <c r="Y830" s="51" t="s">
        <v>33</v>
      </c>
      <c r="Z830" s="53">
        <v>1350</v>
      </c>
      <c r="AA830" s="53">
        <f t="shared" si="27"/>
        <v>14850</v>
      </c>
      <c r="AB830" s="1"/>
      <c r="AC830" s="1"/>
    </row>
    <row r="831" ht="15">
      <c r="B831" s="14"/>
      <c r="C831" s="54">
        <v>817</v>
      </c>
      <c r="D831" s="35" t="s">
        <v>68</v>
      </c>
      <c r="E831" s="36" t="s">
        <v>37</v>
      </c>
      <c r="F831" s="37"/>
      <c r="G831" s="54" t="s">
        <v>52</v>
      </c>
      <c r="H831" s="35" t="s">
        <v>31</v>
      </c>
      <c r="I831" s="56">
        <v>2</v>
      </c>
      <c r="J831" s="40" t="s">
        <v>32</v>
      </c>
      <c r="K831" s="58" t="s">
        <v>32</v>
      </c>
      <c r="L831" s="43" t="s">
        <v>32</v>
      </c>
      <c r="M831" s="42"/>
      <c r="N831" s="59">
        <v>0</v>
      </c>
      <c r="O831" s="45">
        <f t="shared" si="26"/>
        <v>0</v>
      </c>
      <c r="P831" s="16"/>
      <c r="S831" s="60">
        <v>817</v>
      </c>
      <c r="T831" s="47" t="s">
        <v>68</v>
      </c>
      <c r="U831" s="48" t="s">
        <v>37</v>
      </c>
      <c r="V831" s="60" t="s">
        <v>52</v>
      </c>
      <c r="W831" s="62" t="s">
        <v>31</v>
      </c>
      <c r="X831" s="47">
        <v>2</v>
      </c>
      <c r="Y831" s="51" t="s">
        <v>33</v>
      </c>
      <c r="Z831" s="53">
        <v>10570.389995</v>
      </c>
      <c r="AA831" s="53">
        <f t="shared" si="27"/>
        <v>21140.779989999999</v>
      </c>
      <c r="AB831" s="1"/>
      <c r="AC831" s="1"/>
    </row>
    <row r="832" ht="15">
      <c r="B832" s="14"/>
      <c r="C832" s="54">
        <v>818</v>
      </c>
      <c r="D832" s="56" t="s">
        <v>43</v>
      </c>
      <c r="E832" s="35" t="s">
        <v>37</v>
      </c>
      <c r="F832" s="56"/>
      <c r="G832" s="65" t="s">
        <v>44</v>
      </c>
      <c r="H832" s="56" t="s">
        <v>45</v>
      </c>
      <c r="I832" s="56">
        <v>50</v>
      </c>
      <c r="J832" s="40" t="s">
        <v>32</v>
      </c>
      <c r="K832" s="74" t="s">
        <v>32</v>
      </c>
      <c r="L832" s="42" t="s">
        <v>32</v>
      </c>
      <c r="M832" s="75"/>
      <c r="N832" s="44">
        <v>0</v>
      </c>
      <c r="O832" s="45">
        <f t="shared" si="26"/>
        <v>0</v>
      </c>
      <c r="P832" s="16"/>
      <c r="S832" s="60">
        <v>818</v>
      </c>
      <c r="T832" s="62" t="s">
        <v>43</v>
      </c>
      <c r="U832" s="73" t="s">
        <v>37</v>
      </c>
      <c r="V832" s="60" t="s">
        <v>44</v>
      </c>
      <c r="W832" s="47" t="s">
        <v>45</v>
      </c>
      <c r="X832" s="62">
        <v>50</v>
      </c>
      <c r="Y832" s="51" t="s">
        <v>33</v>
      </c>
      <c r="Z832" s="52">
        <v>96</v>
      </c>
      <c r="AA832" s="53">
        <f t="shared" si="27"/>
        <v>4800</v>
      </c>
      <c r="AB832" s="1"/>
      <c r="AC832" s="1"/>
    </row>
    <row r="833" ht="24">
      <c r="B833" s="14"/>
      <c r="C833" s="54">
        <v>819</v>
      </c>
      <c r="D833" s="35" t="s">
        <v>43</v>
      </c>
      <c r="E833" s="56" t="s">
        <v>37</v>
      </c>
      <c r="F833" s="35"/>
      <c r="G833" s="54" t="s">
        <v>44</v>
      </c>
      <c r="H833" s="35" t="s">
        <v>45</v>
      </c>
      <c r="I833" s="56">
        <v>50</v>
      </c>
      <c r="J833" s="40" t="s">
        <v>32</v>
      </c>
      <c r="K833" s="41" t="s">
        <v>32</v>
      </c>
      <c r="L833" s="42" t="s">
        <v>32</v>
      </c>
      <c r="M833" s="43"/>
      <c r="N833" s="44">
        <v>0</v>
      </c>
      <c r="O833" s="45">
        <f t="shared" si="26"/>
        <v>0</v>
      </c>
      <c r="P833" s="16"/>
      <c r="S833" s="60">
        <v>819</v>
      </c>
      <c r="T833" s="47" t="s">
        <v>43</v>
      </c>
      <c r="U833" s="62" t="s">
        <v>37</v>
      </c>
      <c r="V833" s="60" t="s">
        <v>44</v>
      </c>
      <c r="W833" s="62" t="s">
        <v>45</v>
      </c>
      <c r="X833" s="47">
        <v>50</v>
      </c>
      <c r="Y833" s="51" t="s">
        <v>33</v>
      </c>
      <c r="Z833" s="52">
        <v>96</v>
      </c>
      <c r="AA833" s="53">
        <f t="shared" si="27"/>
        <v>4800</v>
      </c>
      <c r="AB833" s="1"/>
      <c r="AC833" s="1"/>
    </row>
    <row r="834" ht="24">
      <c r="B834" s="14"/>
      <c r="C834" s="54">
        <v>820</v>
      </c>
      <c r="D834" s="56" t="s">
        <v>158</v>
      </c>
      <c r="E834" s="35" t="s">
        <v>29</v>
      </c>
      <c r="F834" s="56"/>
      <c r="G834" s="100" t="s">
        <v>50</v>
      </c>
      <c r="H834" s="56" t="s">
        <v>31</v>
      </c>
      <c r="I834" s="56">
        <v>60</v>
      </c>
      <c r="J834" s="40" t="s">
        <v>32</v>
      </c>
      <c r="K834" s="58" t="s">
        <v>32</v>
      </c>
      <c r="L834" s="43" t="s">
        <v>32</v>
      </c>
      <c r="M834" s="42"/>
      <c r="N834" s="59">
        <v>0</v>
      </c>
      <c r="O834" s="45">
        <f t="shared" si="26"/>
        <v>0</v>
      </c>
      <c r="P834" s="16"/>
      <c r="S834" s="60">
        <v>820</v>
      </c>
      <c r="T834" s="62" t="s">
        <v>158</v>
      </c>
      <c r="U834" s="73" t="s">
        <v>29</v>
      </c>
      <c r="V834" s="80" t="s">
        <v>50</v>
      </c>
      <c r="W834" s="47" t="s">
        <v>31</v>
      </c>
      <c r="X834" s="62">
        <v>60</v>
      </c>
      <c r="Y834" s="51" t="s">
        <v>33</v>
      </c>
      <c r="Z834" s="81">
        <v>353.59883181999999</v>
      </c>
      <c r="AA834" s="53">
        <f t="shared" si="27"/>
        <v>21215.9299092</v>
      </c>
      <c r="AB834" s="1"/>
      <c r="AC834" s="1"/>
    </row>
    <row r="835" ht="24">
      <c r="B835" s="14"/>
      <c r="C835" s="54">
        <v>821</v>
      </c>
      <c r="D835" s="35" t="s">
        <v>112</v>
      </c>
      <c r="E835" s="56" t="s">
        <v>29</v>
      </c>
      <c r="F835" s="35"/>
      <c r="G835" s="78" t="s">
        <v>50</v>
      </c>
      <c r="H835" s="35" t="s">
        <v>31</v>
      </c>
      <c r="I835" s="56">
        <v>12</v>
      </c>
      <c r="J835" s="40" t="s">
        <v>32</v>
      </c>
      <c r="K835" s="41" t="s">
        <v>32</v>
      </c>
      <c r="L835" s="42" t="s">
        <v>32</v>
      </c>
      <c r="M835" s="43"/>
      <c r="N835" s="44">
        <v>0</v>
      </c>
      <c r="O835" s="45">
        <f t="shared" si="26"/>
        <v>0</v>
      </c>
      <c r="P835" s="16"/>
      <c r="S835" s="60">
        <v>821</v>
      </c>
      <c r="T835" s="47" t="s">
        <v>112</v>
      </c>
      <c r="U835" s="62" t="s">
        <v>29</v>
      </c>
      <c r="V835" s="80" t="s">
        <v>50</v>
      </c>
      <c r="W835" s="62" t="s">
        <v>31</v>
      </c>
      <c r="X835" s="47">
        <v>12</v>
      </c>
      <c r="Y835" s="51" t="s">
        <v>33</v>
      </c>
      <c r="Z835" s="81">
        <v>300.55911899</v>
      </c>
      <c r="AA835" s="53">
        <f t="shared" si="27"/>
        <v>3606.70942788</v>
      </c>
      <c r="AB835" s="1"/>
      <c r="AC835" s="1"/>
    </row>
    <row r="836" ht="24">
      <c r="B836" s="14"/>
      <c r="C836" s="54">
        <v>822</v>
      </c>
      <c r="D836" s="56" t="s">
        <v>114</v>
      </c>
      <c r="E836" s="35" t="s">
        <v>29</v>
      </c>
      <c r="F836" s="56"/>
      <c r="G836" s="100" t="s">
        <v>50</v>
      </c>
      <c r="H836" s="56" t="s">
        <v>39</v>
      </c>
      <c r="I836" s="56">
        <v>560</v>
      </c>
      <c r="J836" s="40" t="s">
        <v>32</v>
      </c>
      <c r="K836" s="58" t="s">
        <v>32</v>
      </c>
      <c r="L836" s="43" t="s">
        <v>32</v>
      </c>
      <c r="M836" s="42"/>
      <c r="N836" s="59">
        <v>0</v>
      </c>
      <c r="O836" s="45">
        <f t="shared" si="26"/>
        <v>0</v>
      </c>
      <c r="P836" s="16"/>
      <c r="S836" s="60">
        <v>822</v>
      </c>
      <c r="T836" s="62" t="s">
        <v>114</v>
      </c>
      <c r="U836" s="73" t="s">
        <v>29</v>
      </c>
      <c r="V836" s="80" t="s">
        <v>50</v>
      </c>
      <c r="W836" s="47" t="s">
        <v>39</v>
      </c>
      <c r="X836" s="62">
        <v>560</v>
      </c>
      <c r="Y836" s="51" t="s">
        <v>33</v>
      </c>
      <c r="Z836" s="81">
        <v>123.75953086</v>
      </c>
      <c r="AA836" s="53">
        <f t="shared" si="27"/>
        <v>69305.337281600005</v>
      </c>
      <c r="AB836" s="1"/>
      <c r="AC836" s="1"/>
    </row>
    <row r="837" ht="24">
      <c r="B837" s="14"/>
      <c r="C837" s="54">
        <v>823</v>
      </c>
      <c r="D837" s="35" t="s">
        <v>130</v>
      </c>
      <c r="E837" s="56" t="s">
        <v>29</v>
      </c>
      <c r="F837" s="35"/>
      <c r="G837" s="78" t="s">
        <v>50</v>
      </c>
      <c r="H837" s="35" t="s">
        <v>31</v>
      </c>
      <c r="I837" s="56">
        <v>12</v>
      </c>
      <c r="J837" s="40" t="s">
        <v>32</v>
      </c>
      <c r="K837" s="41" t="s">
        <v>32</v>
      </c>
      <c r="L837" s="42" t="s">
        <v>32</v>
      </c>
      <c r="M837" s="43"/>
      <c r="N837" s="44">
        <v>0</v>
      </c>
      <c r="O837" s="45">
        <f t="shared" si="26"/>
        <v>0</v>
      </c>
      <c r="P837" s="16"/>
      <c r="S837" s="60">
        <v>823</v>
      </c>
      <c r="T837" s="47" t="s">
        <v>130</v>
      </c>
      <c r="U837" s="62" t="s">
        <v>29</v>
      </c>
      <c r="V837" s="80" t="s">
        <v>50</v>
      </c>
      <c r="W837" s="62" t="s">
        <v>31</v>
      </c>
      <c r="X837" s="47">
        <v>12</v>
      </c>
      <c r="Y837" s="51" t="s">
        <v>33</v>
      </c>
      <c r="Z837" s="81">
        <v>194.47934888999998</v>
      </c>
      <c r="AA837" s="53">
        <f t="shared" si="27"/>
        <v>2333.7521866799998</v>
      </c>
      <c r="AB837" s="1"/>
      <c r="AC837" s="1"/>
    </row>
    <row r="838" ht="24">
      <c r="B838" s="14"/>
      <c r="C838" s="54">
        <v>824</v>
      </c>
      <c r="D838" s="144" t="s">
        <v>118</v>
      </c>
      <c r="E838" s="108" t="s">
        <v>29</v>
      </c>
      <c r="F838" s="109"/>
      <c r="G838" s="110" t="s">
        <v>55</v>
      </c>
      <c r="H838" s="56" t="s">
        <v>31</v>
      </c>
      <c r="I838" s="56">
        <v>7</v>
      </c>
      <c r="J838" s="40" t="s">
        <v>32</v>
      </c>
      <c r="K838" s="74" t="s">
        <v>32</v>
      </c>
      <c r="L838" s="43" t="s">
        <v>32</v>
      </c>
      <c r="M838" s="75"/>
      <c r="N838" s="59">
        <v>0</v>
      </c>
      <c r="O838" s="45">
        <f t="shared" si="26"/>
        <v>0</v>
      </c>
      <c r="P838" s="16"/>
      <c r="S838" s="60">
        <v>824</v>
      </c>
      <c r="T838" s="62" t="s">
        <v>118</v>
      </c>
      <c r="U838" s="107" t="s">
        <v>29</v>
      </c>
      <c r="V838" s="86" t="s">
        <v>55</v>
      </c>
      <c r="W838" s="47" t="s">
        <v>31</v>
      </c>
      <c r="X838" s="62">
        <v>7</v>
      </c>
      <c r="Y838" s="51" t="s">
        <v>33</v>
      </c>
      <c r="Z838" s="53">
        <v>400</v>
      </c>
      <c r="AA838" s="53">
        <f t="shared" si="27"/>
        <v>2800</v>
      </c>
      <c r="AB838" s="1"/>
      <c r="AC838" s="1"/>
    </row>
    <row r="839" ht="15">
      <c r="B839" s="14"/>
      <c r="C839" s="54">
        <v>825</v>
      </c>
      <c r="D839" s="35" t="s">
        <v>118</v>
      </c>
      <c r="E839" s="56" t="s">
        <v>88</v>
      </c>
      <c r="F839" s="35"/>
      <c r="G839" s="99" t="s">
        <v>131</v>
      </c>
      <c r="H839" s="35" t="s">
        <v>31</v>
      </c>
      <c r="I839" s="56">
        <v>31</v>
      </c>
      <c r="J839" s="40" t="s">
        <v>32</v>
      </c>
      <c r="K839" s="41" t="s">
        <v>32</v>
      </c>
      <c r="L839" s="42" t="s">
        <v>32</v>
      </c>
      <c r="M839" s="43"/>
      <c r="N839" s="44">
        <v>0</v>
      </c>
      <c r="O839" s="45">
        <f t="shared" si="26"/>
        <v>0</v>
      </c>
      <c r="P839" s="16"/>
      <c r="S839" s="60">
        <v>825</v>
      </c>
      <c r="T839" s="47" t="s">
        <v>118</v>
      </c>
      <c r="U839" s="62" t="s">
        <v>88</v>
      </c>
      <c r="V839" s="89" t="s">
        <v>131</v>
      </c>
      <c r="W839" s="62" t="s">
        <v>31</v>
      </c>
      <c r="X839" s="47">
        <v>31</v>
      </c>
      <c r="Y839" s="51" t="s">
        <v>33</v>
      </c>
      <c r="Z839" s="53">
        <v>400</v>
      </c>
      <c r="AA839" s="53">
        <f t="shared" si="27"/>
        <v>12400</v>
      </c>
      <c r="AB839" s="1"/>
      <c r="AC839" s="1"/>
    </row>
    <row r="840" ht="24">
      <c r="B840" s="14"/>
      <c r="C840" s="54">
        <v>826</v>
      </c>
      <c r="D840" s="144" t="s">
        <v>200</v>
      </c>
      <c r="E840" s="157" t="s">
        <v>29</v>
      </c>
      <c r="F840" s="109"/>
      <c r="G840" s="87" t="s">
        <v>55</v>
      </c>
      <c r="H840" s="56" t="s">
        <v>31</v>
      </c>
      <c r="I840" s="56">
        <v>5</v>
      </c>
      <c r="J840" s="40" t="s">
        <v>32</v>
      </c>
      <c r="K840" s="58" t="s">
        <v>32</v>
      </c>
      <c r="L840" s="43" t="s">
        <v>32</v>
      </c>
      <c r="M840" s="42"/>
      <c r="N840" s="59">
        <v>0</v>
      </c>
      <c r="O840" s="45">
        <f t="shared" si="26"/>
        <v>0</v>
      </c>
      <c r="P840" s="16"/>
      <c r="S840" s="60">
        <v>826</v>
      </c>
      <c r="T840" s="62" t="s">
        <v>200</v>
      </c>
      <c r="U840" s="107" t="s">
        <v>29</v>
      </c>
      <c r="V840" s="89" t="s">
        <v>55</v>
      </c>
      <c r="W840" s="47" t="s">
        <v>31</v>
      </c>
      <c r="X840" s="62">
        <v>5</v>
      </c>
      <c r="Y840" s="51" t="s">
        <v>33</v>
      </c>
      <c r="Z840" s="81">
        <v>1152.6684599999999</v>
      </c>
      <c r="AA840" s="53">
        <f t="shared" si="27"/>
        <v>5763.3422999999993</v>
      </c>
      <c r="AB840" s="1"/>
      <c r="AC840" s="1"/>
    </row>
    <row r="841" ht="15">
      <c r="B841" s="14"/>
      <c r="C841" s="54">
        <v>827</v>
      </c>
      <c r="D841" s="35" t="s">
        <v>136</v>
      </c>
      <c r="E841" s="56" t="s">
        <v>88</v>
      </c>
      <c r="F841" s="35"/>
      <c r="G841" s="78" t="s">
        <v>128</v>
      </c>
      <c r="H841" s="35" t="s">
        <v>31</v>
      </c>
      <c r="I841" s="56">
        <v>12</v>
      </c>
      <c r="J841" s="40" t="s">
        <v>32</v>
      </c>
      <c r="K841" s="41" t="s">
        <v>32</v>
      </c>
      <c r="L841" s="42" t="s">
        <v>32</v>
      </c>
      <c r="M841" s="43"/>
      <c r="N841" s="44">
        <v>0</v>
      </c>
      <c r="O841" s="45">
        <f t="shared" si="26"/>
        <v>0</v>
      </c>
      <c r="P841" s="16"/>
      <c r="S841" s="60">
        <v>827</v>
      </c>
      <c r="T841" s="47" t="s">
        <v>136</v>
      </c>
      <c r="U841" s="62" t="s">
        <v>88</v>
      </c>
      <c r="V841" s="80" t="s">
        <v>128</v>
      </c>
      <c r="W841" s="62" t="s">
        <v>31</v>
      </c>
      <c r="X841" s="47">
        <v>12</v>
      </c>
      <c r="Y841" s="51" t="s">
        <v>33</v>
      </c>
      <c r="Z841" s="81">
        <v>650</v>
      </c>
      <c r="AA841" s="53">
        <f t="shared" si="27"/>
        <v>7800</v>
      </c>
      <c r="AB841" s="1"/>
      <c r="AC841" s="1"/>
    </row>
    <row r="842" ht="24">
      <c r="B842" s="14"/>
      <c r="C842" s="54">
        <v>828</v>
      </c>
      <c r="D842" s="56" t="s">
        <v>146</v>
      </c>
      <c r="E842" s="35" t="s">
        <v>29</v>
      </c>
      <c r="F842" s="56"/>
      <c r="G842" s="55" t="s">
        <v>201</v>
      </c>
      <c r="H842" s="56" t="s">
        <v>86</v>
      </c>
      <c r="I842" s="56">
        <v>20</v>
      </c>
      <c r="J842" s="40" t="s">
        <v>32</v>
      </c>
      <c r="K842" s="58" t="s">
        <v>32</v>
      </c>
      <c r="L842" s="43" t="s">
        <v>32</v>
      </c>
      <c r="M842" s="42"/>
      <c r="N842" s="59">
        <v>0</v>
      </c>
      <c r="O842" s="45">
        <f t="shared" si="26"/>
        <v>0</v>
      </c>
      <c r="P842" s="16"/>
      <c r="S842" s="60">
        <v>828</v>
      </c>
      <c r="T842" s="62" t="s">
        <v>146</v>
      </c>
      <c r="U842" s="73" t="s">
        <v>29</v>
      </c>
      <c r="V842" s="46" t="s">
        <v>201</v>
      </c>
      <c r="W842" s="47" t="s">
        <v>86</v>
      </c>
      <c r="X842" s="62">
        <v>20</v>
      </c>
      <c r="Y842" s="51" t="s">
        <v>33</v>
      </c>
      <c r="Z842" s="52">
        <v>1340.7327</v>
      </c>
      <c r="AA842" s="53">
        <f t="shared" si="27"/>
        <v>26814.654000000002</v>
      </c>
      <c r="AB842" s="1"/>
      <c r="AC842" s="1"/>
    </row>
    <row r="843" ht="24">
      <c r="B843" s="14"/>
      <c r="C843" s="54">
        <v>829</v>
      </c>
      <c r="D843" s="35" t="s">
        <v>84</v>
      </c>
      <c r="E843" s="56" t="s">
        <v>29</v>
      </c>
      <c r="F843" s="35"/>
      <c r="G843" s="99" t="s">
        <v>85</v>
      </c>
      <c r="H843" s="35" t="s">
        <v>86</v>
      </c>
      <c r="I843" s="56">
        <v>36</v>
      </c>
      <c r="J843" s="40" t="s">
        <v>32</v>
      </c>
      <c r="K843" s="41" t="s">
        <v>32</v>
      </c>
      <c r="L843" s="42" t="s">
        <v>32</v>
      </c>
      <c r="M843" s="43"/>
      <c r="N843" s="44">
        <v>0</v>
      </c>
      <c r="O843" s="45">
        <f t="shared" si="26"/>
        <v>0</v>
      </c>
      <c r="P843" s="16"/>
      <c r="S843" s="60">
        <v>829</v>
      </c>
      <c r="T843" s="47" t="s">
        <v>84</v>
      </c>
      <c r="U843" s="62" t="s">
        <v>29</v>
      </c>
      <c r="V843" s="89" t="s">
        <v>85</v>
      </c>
      <c r="W843" s="62" t="s">
        <v>86</v>
      </c>
      <c r="X843" s="47">
        <v>36</v>
      </c>
      <c r="Y843" s="51" t="s">
        <v>33</v>
      </c>
      <c r="Z843" s="53">
        <v>258.32999999999998</v>
      </c>
      <c r="AA843" s="53">
        <f t="shared" si="27"/>
        <v>9299.8799999999992</v>
      </c>
      <c r="AB843" s="1"/>
      <c r="AC843" s="1"/>
    </row>
    <row r="844" ht="24">
      <c r="B844" s="14"/>
      <c r="C844" s="54">
        <v>830</v>
      </c>
      <c r="D844" s="56" t="s">
        <v>84</v>
      </c>
      <c r="E844" s="35" t="s">
        <v>29</v>
      </c>
      <c r="F844" s="56"/>
      <c r="G844" s="87" t="s">
        <v>85</v>
      </c>
      <c r="H844" s="56" t="s">
        <v>86</v>
      </c>
      <c r="I844" s="56">
        <v>56</v>
      </c>
      <c r="J844" s="40" t="s">
        <v>32</v>
      </c>
      <c r="K844" s="74" t="s">
        <v>32</v>
      </c>
      <c r="L844" s="43" t="s">
        <v>32</v>
      </c>
      <c r="M844" s="75"/>
      <c r="N844" s="59">
        <v>0</v>
      </c>
      <c r="O844" s="45">
        <f t="shared" si="26"/>
        <v>0</v>
      </c>
      <c r="P844" s="16"/>
      <c r="S844" s="60">
        <v>830</v>
      </c>
      <c r="T844" s="62" t="s">
        <v>84</v>
      </c>
      <c r="U844" s="73" t="s">
        <v>29</v>
      </c>
      <c r="V844" s="89" t="s">
        <v>85</v>
      </c>
      <c r="W844" s="47" t="s">
        <v>86</v>
      </c>
      <c r="X844" s="62">
        <v>56</v>
      </c>
      <c r="Y844" s="51" t="s">
        <v>33</v>
      </c>
      <c r="Z844" s="53">
        <v>258.32999999999998</v>
      </c>
      <c r="AA844" s="53">
        <f t="shared" si="27"/>
        <v>14466.48</v>
      </c>
      <c r="AB844" s="1"/>
      <c r="AC844" s="1"/>
    </row>
    <row r="845" ht="24">
      <c r="B845" s="14"/>
      <c r="C845" s="54">
        <v>831</v>
      </c>
      <c r="D845" s="35" t="s">
        <v>84</v>
      </c>
      <c r="E845" s="56" t="s">
        <v>29</v>
      </c>
      <c r="F845" s="93"/>
      <c r="G845" s="99" t="s">
        <v>85</v>
      </c>
      <c r="H845" s="35" t="s">
        <v>86</v>
      </c>
      <c r="I845" s="56">
        <v>24</v>
      </c>
      <c r="J845" s="40" t="s">
        <v>32</v>
      </c>
      <c r="K845" s="41" t="s">
        <v>32</v>
      </c>
      <c r="L845" s="42" t="s">
        <v>32</v>
      </c>
      <c r="M845" s="43"/>
      <c r="N845" s="44">
        <v>0</v>
      </c>
      <c r="O845" s="45">
        <f t="shared" si="26"/>
        <v>0</v>
      </c>
      <c r="P845" s="16"/>
      <c r="S845" s="60">
        <v>831</v>
      </c>
      <c r="T845" s="47" t="s">
        <v>84</v>
      </c>
      <c r="U845" s="62" t="s">
        <v>29</v>
      </c>
      <c r="V845" s="89" t="s">
        <v>85</v>
      </c>
      <c r="W845" s="62" t="s">
        <v>86</v>
      </c>
      <c r="X845" s="47">
        <v>24</v>
      </c>
      <c r="Y845" s="51" t="s">
        <v>33</v>
      </c>
      <c r="Z845" s="53">
        <v>258.32999999999998</v>
      </c>
      <c r="AA845" s="53">
        <f t="shared" si="27"/>
        <v>6199.9200000000001</v>
      </c>
      <c r="AB845" s="1"/>
      <c r="AC845" s="1"/>
    </row>
    <row r="846" ht="57.75">
      <c r="B846" s="14"/>
      <c r="C846" s="54">
        <v>832</v>
      </c>
      <c r="D846" s="56" t="s">
        <v>90</v>
      </c>
      <c r="E846" s="66" t="s">
        <v>37</v>
      </c>
      <c r="F846" s="94" t="s">
        <v>78</v>
      </c>
      <c r="G846" s="54" t="s">
        <v>79</v>
      </c>
      <c r="H846" s="56" t="s">
        <v>31</v>
      </c>
      <c r="I846" s="56">
        <v>8</v>
      </c>
      <c r="J846" s="40" t="s">
        <v>32</v>
      </c>
      <c r="K846" s="58" t="s">
        <v>32</v>
      </c>
      <c r="L846" s="43" t="s">
        <v>32</v>
      </c>
      <c r="M846" s="42"/>
      <c r="N846" s="59">
        <v>0</v>
      </c>
      <c r="O846" s="45">
        <f t="shared" si="26"/>
        <v>0</v>
      </c>
      <c r="P846" s="16"/>
      <c r="S846" s="60">
        <v>832</v>
      </c>
      <c r="T846" s="62" t="s">
        <v>90</v>
      </c>
      <c r="U846" s="71" t="s">
        <v>37</v>
      </c>
      <c r="V846" s="60" t="s">
        <v>79</v>
      </c>
      <c r="W846" s="47" t="s">
        <v>31</v>
      </c>
      <c r="X846" s="62">
        <v>8</v>
      </c>
      <c r="Y846" s="51" t="s">
        <v>33</v>
      </c>
      <c r="Z846" s="81">
        <v>288.26002769000002</v>
      </c>
      <c r="AA846" s="53">
        <f t="shared" si="27"/>
        <v>2306.0802215200001</v>
      </c>
      <c r="AB846" s="1"/>
      <c r="AC846" s="1"/>
    </row>
    <row r="847" ht="24">
      <c r="B847" s="14"/>
      <c r="C847" s="54">
        <v>833</v>
      </c>
      <c r="D847" s="35" t="s">
        <v>28</v>
      </c>
      <c r="E847" s="56" t="s">
        <v>29</v>
      </c>
      <c r="F847" s="35"/>
      <c r="G847" s="34" t="s">
        <v>30</v>
      </c>
      <c r="H847" s="35" t="s">
        <v>31</v>
      </c>
      <c r="I847" s="56">
        <v>1</v>
      </c>
      <c r="J847" s="40" t="s">
        <v>32</v>
      </c>
      <c r="K847" s="41" t="s">
        <v>32</v>
      </c>
      <c r="L847" s="42" t="s">
        <v>32</v>
      </c>
      <c r="M847" s="43"/>
      <c r="N847" s="44">
        <v>0</v>
      </c>
      <c r="O847" s="45">
        <f t="shared" si="26"/>
        <v>0</v>
      </c>
      <c r="P847" s="16"/>
      <c r="S847" s="60">
        <v>833</v>
      </c>
      <c r="T847" s="47" t="s">
        <v>28</v>
      </c>
      <c r="U847" s="62" t="s">
        <v>29</v>
      </c>
      <c r="V847" s="46" t="s">
        <v>30</v>
      </c>
      <c r="W847" s="62" t="s">
        <v>31</v>
      </c>
      <c r="X847" s="47">
        <v>1</v>
      </c>
      <c r="Y847" s="51" t="s">
        <v>33</v>
      </c>
      <c r="Z847" s="52">
        <v>5500</v>
      </c>
      <c r="AA847" s="53">
        <f t="shared" si="27"/>
        <v>5500</v>
      </c>
      <c r="AB847" s="1"/>
      <c r="AC847" s="1"/>
    </row>
    <row r="848" ht="15">
      <c r="B848" s="14"/>
      <c r="C848" s="54">
        <v>834</v>
      </c>
      <c r="D848" s="56" t="s">
        <v>121</v>
      </c>
      <c r="E848" s="35" t="s">
        <v>88</v>
      </c>
      <c r="F848" s="56"/>
      <c r="G848" s="65" t="s">
        <v>122</v>
      </c>
      <c r="H848" s="56" t="s">
        <v>31</v>
      </c>
      <c r="I848" s="56">
        <v>1</v>
      </c>
      <c r="J848" s="40" t="s">
        <v>32</v>
      </c>
      <c r="K848" s="58" t="s">
        <v>32</v>
      </c>
      <c r="L848" s="43" t="s">
        <v>32</v>
      </c>
      <c r="M848" s="42"/>
      <c r="N848" s="59">
        <v>0</v>
      </c>
      <c r="O848" s="45">
        <f t="shared" si="26"/>
        <v>0</v>
      </c>
      <c r="P848" s="16"/>
      <c r="S848" s="60">
        <v>834</v>
      </c>
      <c r="T848" s="62" t="s">
        <v>121</v>
      </c>
      <c r="U848" s="73" t="s">
        <v>88</v>
      </c>
      <c r="V848" s="60" t="s">
        <v>122</v>
      </c>
      <c r="W848" s="47" t="s">
        <v>31</v>
      </c>
      <c r="X848" s="62">
        <v>1</v>
      </c>
      <c r="Y848" s="51" t="s">
        <v>33</v>
      </c>
      <c r="Z848" s="53">
        <v>1350</v>
      </c>
      <c r="AA848" s="53">
        <f t="shared" si="27"/>
        <v>1350</v>
      </c>
      <c r="AB848" s="1"/>
      <c r="AC848" s="1"/>
    </row>
    <row r="849" ht="15">
      <c r="B849" s="14"/>
      <c r="C849" s="54">
        <v>835</v>
      </c>
      <c r="D849" s="35" t="s">
        <v>121</v>
      </c>
      <c r="E849" s="56" t="s">
        <v>88</v>
      </c>
      <c r="F849" s="35"/>
      <c r="G849" s="54" t="s">
        <v>122</v>
      </c>
      <c r="H849" s="35" t="s">
        <v>31</v>
      </c>
      <c r="I849" s="56">
        <v>10</v>
      </c>
      <c r="J849" s="40" t="s">
        <v>32</v>
      </c>
      <c r="K849" s="41" t="s">
        <v>32</v>
      </c>
      <c r="L849" s="42" t="s">
        <v>32</v>
      </c>
      <c r="M849" s="43"/>
      <c r="N849" s="44">
        <v>0</v>
      </c>
      <c r="O849" s="45">
        <f t="shared" si="26"/>
        <v>0</v>
      </c>
      <c r="P849" s="16"/>
      <c r="S849" s="60">
        <v>835</v>
      </c>
      <c r="T849" s="47" t="s">
        <v>121</v>
      </c>
      <c r="U849" s="62" t="s">
        <v>88</v>
      </c>
      <c r="V849" s="60" t="s">
        <v>122</v>
      </c>
      <c r="W849" s="62" t="s">
        <v>31</v>
      </c>
      <c r="X849" s="47">
        <v>10</v>
      </c>
      <c r="Y849" s="51" t="s">
        <v>33</v>
      </c>
      <c r="Z849" s="53">
        <v>1350</v>
      </c>
      <c r="AA849" s="53">
        <f t="shared" si="27"/>
        <v>13500</v>
      </c>
      <c r="AB849" s="1"/>
      <c r="AC849" s="1"/>
    </row>
    <row r="850" ht="15">
      <c r="B850" s="14"/>
      <c r="C850" s="54">
        <v>836</v>
      </c>
      <c r="D850" s="56" t="s">
        <v>173</v>
      </c>
      <c r="E850" s="77" t="s">
        <v>88</v>
      </c>
      <c r="F850" s="76"/>
      <c r="G850" s="110" t="s">
        <v>174</v>
      </c>
      <c r="H850" s="56" t="s">
        <v>31</v>
      </c>
      <c r="I850" s="56">
        <v>20</v>
      </c>
      <c r="J850" s="40" t="s">
        <v>32</v>
      </c>
      <c r="K850" s="74" t="s">
        <v>32</v>
      </c>
      <c r="L850" s="43" t="s">
        <v>32</v>
      </c>
      <c r="M850" s="75"/>
      <c r="N850" s="59">
        <v>0</v>
      </c>
      <c r="O850" s="45">
        <f t="shared" si="26"/>
        <v>0</v>
      </c>
      <c r="P850" s="16"/>
      <c r="S850" s="60">
        <v>836</v>
      </c>
      <c r="T850" s="62" t="s">
        <v>173</v>
      </c>
      <c r="U850" s="88" t="s">
        <v>88</v>
      </c>
      <c r="V850" s="86" t="s">
        <v>174</v>
      </c>
      <c r="W850" s="47" t="s">
        <v>31</v>
      </c>
      <c r="X850" s="62">
        <v>20</v>
      </c>
      <c r="Y850" s="51" t="s">
        <v>33</v>
      </c>
      <c r="Z850" s="53">
        <v>288.46850000000001</v>
      </c>
      <c r="AA850" s="53">
        <f t="shared" si="27"/>
        <v>5769.3699999999999</v>
      </c>
      <c r="AB850" s="1"/>
      <c r="AC850" s="1"/>
    </row>
    <row r="851" ht="24">
      <c r="B851" s="14"/>
      <c r="C851" s="54">
        <v>837</v>
      </c>
      <c r="D851" s="35" t="s">
        <v>180</v>
      </c>
      <c r="E851" s="56" t="s">
        <v>29</v>
      </c>
      <c r="F851" s="35"/>
      <c r="G851" s="85" t="s">
        <v>181</v>
      </c>
      <c r="H851" s="35" t="s">
        <v>179</v>
      </c>
      <c r="I851" s="56">
        <v>100</v>
      </c>
      <c r="J851" s="40" t="s">
        <v>32</v>
      </c>
      <c r="K851" s="41" t="s">
        <v>32</v>
      </c>
      <c r="L851" s="42" t="s">
        <v>32</v>
      </c>
      <c r="M851" s="43"/>
      <c r="N851" s="44">
        <v>0</v>
      </c>
      <c r="O851" s="45">
        <f t="shared" si="26"/>
        <v>0</v>
      </c>
      <c r="P851" s="16"/>
      <c r="S851" s="60">
        <v>837</v>
      </c>
      <c r="T851" s="47" t="s">
        <v>180</v>
      </c>
      <c r="U851" s="62" t="s">
        <v>29</v>
      </c>
      <c r="V851" s="86" t="s">
        <v>181</v>
      </c>
      <c r="W851" s="62" t="s">
        <v>179</v>
      </c>
      <c r="X851" s="47">
        <v>100</v>
      </c>
      <c r="Y851" s="51" t="s">
        <v>33</v>
      </c>
      <c r="Z851" s="53">
        <v>192.88639999999998</v>
      </c>
      <c r="AA851" s="53">
        <f t="shared" si="27"/>
        <v>19288.639999999999</v>
      </c>
      <c r="AB851" s="1"/>
      <c r="AC851" s="1"/>
    </row>
    <row r="852" ht="24">
      <c r="B852" s="14"/>
      <c r="C852" s="54">
        <v>838</v>
      </c>
      <c r="D852" s="56" t="s">
        <v>43</v>
      </c>
      <c r="E852" s="35" t="s">
        <v>37</v>
      </c>
      <c r="F852" s="56"/>
      <c r="G852" s="65" t="s">
        <v>44</v>
      </c>
      <c r="H852" s="56" t="s">
        <v>45</v>
      </c>
      <c r="I852" s="56">
        <v>100</v>
      </c>
      <c r="J852" s="40" t="s">
        <v>32</v>
      </c>
      <c r="K852" s="58" t="s">
        <v>32</v>
      </c>
      <c r="L852" s="43" t="s">
        <v>32</v>
      </c>
      <c r="M852" s="42"/>
      <c r="N852" s="59">
        <v>0</v>
      </c>
      <c r="O852" s="45">
        <f t="shared" si="26"/>
        <v>0</v>
      </c>
      <c r="P852" s="16"/>
      <c r="S852" s="60">
        <v>838</v>
      </c>
      <c r="T852" s="62" t="s">
        <v>43</v>
      </c>
      <c r="U852" s="73" t="s">
        <v>37</v>
      </c>
      <c r="V852" s="60" t="s">
        <v>44</v>
      </c>
      <c r="W852" s="47" t="s">
        <v>45</v>
      </c>
      <c r="X852" s="62">
        <v>100</v>
      </c>
      <c r="Y852" s="51" t="s">
        <v>33</v>
      </c>
      <c r="Z852" s="52">
        <v>96</v>
      </c>
      <c r="AA852" s="53">
        <f t="shared" si="27"/>
        <v>9600</v>
      </c>
      <c r="AB852" s="1"/>
      <c r="AC852" s="1"/>
    </row>
    <row r="853" ht="24">
      <c r="B853" s="14"/>
      <c r="C853" s="54">
        <v>839</v>
      </c>
      <c r="D853" s="35" t="s">
        <v>49</v>
      </c>
      <c r="E853" s="56" t="s">
        <v>29</v>
      </c>
      <c r="F853" s="35"/>
      <c r="G853" s="78" t="s">
        <v>50</v>
      </c>
      <c r="H853" s="35" t="s">
        <v>39</v>
      </c>
      <c r="I853" s="56">
        <v>80</v>
      </c>
      <c r="J853" s="40" t="s">
        <v>32</v>
      </c>
      <c r="K853" s="41" t="s">
        <v>32</v>
      </c>
      <c r="L853" s="42" t="s">
        <v>32</v>
      </c>
      <c r="M853" s="43"/>
      <c r="N853" s="44">
        <v>0</v>
      </c>
      <c r="O853" s="45">
        <f t="shared" si="26"/>
        <v>0</v>
      </c>
      <c r="P853" s="16"/>
      <c r="S853" s="60">
        <v>839</v>
      </c>
      <c r="T853" s="47" t="s">
        <v>49</v>
      </c>
      <c r="U853" s="62" t="s">
        <v>29</v>
      </c>
      <c r="V853" s="80" t="s">
        <v>50</v>
      </c>
      <c r="W853" s="62" t="s">
        <v>39</v>
      </c>
      <c r="X853" s="47">
        <v>80</v>
      </c>
      <c r="Y853" s="51" t="s">
        <v>33</v>
      </c>
      <c r="Z853" s="81">
        <v>477.92668868000004</v>
      </c>
      <c r="AA853" s="53">
        <f t="shared" si="27"/>
        <v>38234.135094400001</v>
      </c>
      <c r="AB853" s="1"/>
      <c r="AC853" s="1"/>
    </row>
    <row r="854" ht="24">
      <c r="B854" s="14"/>
      <c r="C854" s="54">
        <v>840</v>
      </c>
      <c r="D854" s="56" t="s">
        <v>129</v>
      </c>
      <c r="E854" s="93" t="s">
        <v>29</v>
      </c>
      <c r="F854" s="56"/>
      <c r="G854" s="100" t="s">
        <v>50</v>
      </c>
      <c r="H854" s="56" t="s">
        <v>31</v>
      </c>
      <c r="I854" s="56">
        <v>4</v>
      </c>
      <c r="J854" s="40" t="s">
        <v>32</v>
      </c>
      <c r="K854" s="58" t="s">
        <v>32</v>
      </c>
      <c r="L854" s="43" t="s">
        <v>32</v>
      </c>
      <c r="M854" s="42"/>
      <c r="N854" s="59">
        <v>0</v>
      </c>
      <c r="O854" s="45">
        <f t="shared" si="26"/>
        <v>0</v>
      </c>
      <c r="P854" s="16"/>
      <c r="S854" s="60">
        <v>840</v>
      </c>
      <c r="T854" s="62" t="s">
        <v>129</v>
      </c>
      <c r="U854" s="129" t="s">
        <v>29</v>
      </c>
      <c r="V854" s="80" t="s">
        <v>50</v>
      </c>
      <c r="W854" s="47" t="s">
        <v>31</v>
      </c>
      <c r="X854" s="62">
        <v>4</v>
      </c>
      <c r="Y854" s="51" t="s">
        <v>33</v>
      </c>
      <c r="Z854" s="81">
        <v>1944.79383334</v>
      </c>
      <c r="AA854" s="53">
        <f t="shared" si="27"/>
        <v>7779.17533336</v>
      </c>
      <c r="AB854" s="1"/>
      <c r="AC854" s="1"/>
    </row>
    <row r="855" ht="36">
      <c r="B855" s="14"/>
      <c r="C855" s="54">
        <v>841</v>
      </c>
      <c r="D855" s="65" t="s">
        <v>138</v>
      </c>
      <c r="E855" s="130" t="s">
        <v>88</v>
      </c>
      <c r="F855" s="113"/>
      <c r="G855" s="78" t="s">
        <v>139</v>
      </c>
      <c r="H855" s="35" t="s">
        <v>140</v>
      </c>
      <c r="I855" s="56">
        <v>5</v>
      </c>
      <c r="J855" s="40" t="s">
        <v>32</v>
      </c>
      <c r="K855" s="41" t="s">
        <v>32</v>
      </c>
      <c r="L855" s="42" t="s">
        <v>32</v>
      </c>
      <c r="M855" s="43"/>
      <c r="N855" s="44">
        <v>0</v>
      </c>
      <c r="O855" s="45">
        <f t="shared" si="26"/>
        <v>0</v>
      </c>
      <c r="P855" s="16"/>
      <c r="S855" s="60">
        <v>841</v>
      </c>
      <c r="T855" s="114" t="s">
        <v>138</v>
      </c>
      <c r="U855" s="152" t="s">
        <v>88</v>
      </c>
      <c r="V855" s="80" t="s">
        <v>139</v>
      </c>
      <c r="W855" s="62" t="s">
        <v>140</v>
      </c>
      <c r="X855" s="47">
        <v>5</v>
      </c>
      <c r="Y855" s="51" t="s">
        <v>33</v>
      </c>
      <c r="Z855" s="81">
        <v>2475.1921671799996</v>
      </c>
      <c r="AA855" s="53">
        <f t="shared" si="27"/>
        <v>12375.960835899998</v>
      </c>
      <c r="AB855" s="1"/>
      <c r="AC855" s="1"/>
    </row>
    <row r="856" ht="24">
      <c r="B856" s="14"/>
      <c r="C856" s="158">
        <v>842</v>
      </c>
      <c r="D856" s="56" t="s">
        <v>36</v>
      </c>
      <c r="E856" s="57" t="s">
        <v>37</v>
      </c>
      <c r="F856" s="57"/>
      <c r="G856" s="65" t="s">
        <v>38</v>
      </c>
      <c r="H856" s="56" t="s">
        <v>39</v>
      </c>
      <c r="I856" s="159">
        <v>10</v>
      </c>
      <c r="J856" s="40" t="s">
        <v>32</v>
      </c>
      <c r="K856" s="74" t="s">
        <v>32</v>
      </c>
      <c r="L856" s="43" t="s">
        <v>32</v>
      </c>
      <c r="M856" s="75"/>
      <c r="N856" s="59">
        <v>0</v>
      </c>
      <c r="O856" s="45">
        <f t="shared" si="26"/>
        <v>0</v>
      </c>
      <c r="P856" s="16"/>
      <c r="S856" s="160">
        <v>842</v>
      </c>
      <c r="T856" s="62" t="s">
        <v>36</v>
      </c>
      <c r="U856" s="63" t="s">
        <v>37</v>
      </c>
      <c r="V856" s="60" t="s">
        <v>38</v>
      </c>
      <c r="W856" s="47" t="s">
        <v>39</v>
      </c>
      <c r="X856" s="161">
        <v>10</v>
      </c>
      <c r="Y856" s="51" t="s">
        <v>33</v>
      </c>
      <c r="Z856" s="52">
        <v>700</v>
      </c>
      <c r="AA856" s="53">
        <f t="shared" si="27"/>
        <v>7000</v>
      </c>
      <c r="AB856" s="1"/>
      <c r="AC856" s="1"/>
    </row>
    <row r="857" ht="24">
      <c r="B857" s="14"/>
      <c r="C857" s="158">
        <v>843</v>
      </c>
      <c r="D857" s="35" t="s">
        <v>36</v>
      </c>
      <c r="E857" s="57" t="s">
        <v>37</v>
      </c>
      <c r="F857" s="66"/>
      <c r="G857" s="54" t="s">
        <v>38</v>
      </c>
      <c r="H857" s="35" t="s">
        <v>39</v>
      </c>
      <c r="I857" s="162">
        <v>20</v>
      </c>
      <c r="J857" s="40" t="s">
        <v>32</v>
      </c>
      <c r="K857" s="41" t="s">
        <v>32</v>
      </c>
      <c r="L857" s="42" t="s">
        <v>32</v>
      </c>
      <c r="M857" s="43"/>
      <c r="N857" s="44">
        <v>0</v>
      </c>
      <c r="O857" s="45">
        <f t="shared" si="26"/>
        <v>0</v>
      </c>
      <c r="P857" s="16"/>
      <c r="S857" s="160">
        <v>843</v>
      </c>
      <c r="T857" s="47" t="s">
        <v>36</v>
      </c>
      <c r="U857" s="69" t="s">
        <v>37</v>
      </c>
      <c r="V857" s="60" t="s">
        <v>38</v>
      </c>
      <c r="W857" s="62" t="s">
        <v>39</v>
      </c>
      <c r="X857" s="163">
        <v>20</v>
      </c>
      <c r="Y857" s="51" t="s">
        <v>33</v>
      </c>
      <c r="Z857" s="52">
        <v>700</v>
      </c>
      <c r="AA857" s="53">
        <f t="shared" si="27"/>
        <v>14000</v>
      </c>
      <c r="AB857" s="1"/>
      <c r="AC857" s="1"/>
    </row>
    <row r="858" ht="24">
      <c r="B858" s="14"/>
      <c r="C858" s="158">
        <v>844</v>
      </c>
      <c r="D858" s="56" t="s">
        <v>36</v>
      </c>
      <c r="E858" s="66" t="s">
        <v>37</v>
      </c>
      <c r="F858" s="57"/>
      <c r="G858" s="65" t="s">
        <v>38</v>
      </c>
      <c r="H858" s="56" t="s">
        <v>39</v>
      </c>
      <c r="I858" s="162">
        <v>20</v>
      </c>
      <c r="J858" s="40" t="s">
        <v>32</v>
      </c>
      <c r="K858" s="58" t="s">
        <v>32</v>
      </c>
      <c r="L858" s="43" t="s">
        <v>32</v>
      </c>
      <c r="M858" s="42"/>
      <c r="N858" s="59">
        <v>0</v>
      </c>
      <c r="O858" s="45">
        <f t="shared" si="26"/>
        <v>0</v>
      </c>
      <c r="P858" s="16"/>
      <c r="S858" s="160">
        <v>844</v>
      </c>
      <c r="T858" s="62" t="s">
        <v>36</v>
      </c>
      <c r="U858" s="71" t="s">
        <v>37</v>
      </c>
      <c r="V858" s="60" t="s">
        <v>38</v>
      </c>
      <c r="W858" s="47" t="s">
        <v>39</v>
      </c>
      <c r="X858" s="164">
        <v>20</v>
      </c>
      <c r="Y858" s="51" t="s">
        <v>33</v>
      </c>
      <c r="Z858" s="52">
        <v>700</v>
      </c>
      <c r="AA858" s="53">
        <f t="shared" si="27"/>
        <v>14000</v>
      </c>
      <c r="AB858" s="1"/>
      <c r="AC858" s="1"/>
    </row>
    <row r="859" ht="24">
      <c r="B859" s="14"/>
      <c r="C859" s="158">
        <v>845</v>
      </c>
      <c r="D859" s="56" t="s">
        <v>59</v>
      </c>
      <c r="E859" s="56" t="s">
        <v>29</v>
      </c>
      <c r="F859" s="56"/>
      <c r="G859" s="54" t="s">
        <v>60</v>
      </c>
      <c r="H859" s="56" t="s">
        <v>45</v>
      </c>
      <c r="I859" s="162">
        <v>20</v>
      </c>
      <c r="J859" s="40" t="s">
        <v>32</v>
      </c>
      <c r="K859" s="41" t="s">
        <v>32</v>
      </c>
      <c r="L859" s="42" t="s">
        <v>32</v>
      </c>
      <c r="M859" s="43"/>
      <c r="N859" s="44">
        <v>0</v>
      </c>
      <c r="O859" s="45">
        <f t="shared" si="26"/>
        <v>0</v>
      </c>
      <c r="P859" s="16"/>
      <c r="S859" s="160">
        <v>845</v>
      </c>
      <c r="T859" s="47" t="s">
        <v>59</v>
      </c>
      <c r="U859" s="62" t="s">
        <v>29</v>
      </c>
      <c r="V859" s="60" t="s">
        <v>60</v>
      </c>
      <c r="W859" s="62" t="s">
        <v>45</v>
      </c>
      <c r="X859" s="163">
        <v>20</v>
      </c>
      <c r="Y859" s="51" t="s">
        <v>33</v>
      </c>
      <c r="Z859" s="81">
        <v>162.77080526</v>
      </c>
      <c r="AA859" s="53">
        <f t="shared" si="27"/>
        <v>3255.4161051999999</v>
      </c>
      <c r="AB859" s="1"/>
      <c r="AC859" s="1"/>
    </row>
    <row r="860" ht="24">
      <c r="B860" s="14"/>
      <c r="C860" s="158">
        <v>846</v>
      </c>
      <c r="D860" s="56" t="s">
        <v>36</v>
      </c>
      <c r="E860" s="57" t="s">
        <v>37</v>
      </c>
      <c r="F860" s="57"/>
      <c r="G860" s="54" t="s">
        <v>38</v>
      </c>
      <c r="H860" s="56" t="s">
        <v>39</v>
      </c>
      <c r="I860" s="159">
        <v>600</v>
      </c>
      <c r="J860" s="40" t="s">
        <v>32</v>
      </c>
      <c r="K860" s="58" t="s">
        <v>32</v>
      </c>
      <c r="L860" s="43" t="s">
        <v>32</v>
      </c>
      <c r="M860" s="42"/>
      <c r="N860" s="59">
        <v>0</v>
      </c>
      <c r="O860" s="45">
        <f t="shared" si="26"/>
        <v>0</v>
      </c>
      <c r="P860" s="16"/>
      <c r="S860" s="160">
        <v>846</v>
      </c>
      <c r="T860" s="62" t="s">
        <v>36</v>
      </c>
      <c r="U860" s="69" t="s">
        <v>37</v>
      </c>
      <c r="V860" s="60" t="s">
        <v>38</v>
      </c>
      <c r="W860" s="62" t="s">
        <v>39</v>
      </c>
      <c r="X860" s="161">
        <v>600</v>
      </c>
      <c r="Y860" s="51" t="s">
        <v>33</v>
      </c>
      <c r="Z860" s="52">
        <v>700</v>
      </c>
      <c r="AA860" s="53">
        <f t="shared" si="27"/>
        <v>420000</v>
      </c>
      <c r="AB860" s="1"/>
      <c r="AC860" s="1"/>
    </row>
    <row r="861" ht="24" customHeight="1">
      <c r="A861" s="1"/>
      <c r="B861" s="14"/>
      <c r="C861" s="165" t="s">
        <v>202</v>
      </c>
      <c r="D861" s="166"/>
      <c r="E861" s="166"/>
      <c r="F861" s="166"/>
      <c r="G861" s="166"/>
      <c r="H861" s="166"/>
      <c r="I861" s="166"/>
      <c r="J861" s="167"/>
      <c r="K861" s="168"/>
      <c r="L861" s="169" t="s">
        <v>203</v>
      </c>
      <c r="M861" s="170"/>
      <c r="N861" s="171"/>
      <c r="O861" s="172" t="e">
        <f>SUM(#REF!)</f>
        <v>#REF!</v>
      </c>
      <c r="P861" s="16"/>
      <c r="Q861" s="1"/>
      <c r="R861" s="1"/>
      <c r="S861" s="173" t="s">
        <v>204</v>
      </c>
      <c r="T861" s="174"/>
      <c r="U861" s="174"/>
      <c r="V861" s="175"/>
      <c r="W861" s="176"/>
      <c r="X861" s="177" t="s">
        <v>203</v>
      </c>
      <c r="Y861" s="178"/>
      <c r="Z861" s="179"/>
      <c r="AA861" s="180">
        <f>SUM(AA14:AA860)</f>
        <v>13148393.778811192</v>
      </c>
      <c r="AB861" s="1"/>
      <c r="AC861" s="1"/>
    </row>
    <row r="862" ht="24" customHeight="1">
      <c r="A862" s="1"/>
      <c r="B862" s="14"/>
      <c r="C862" s="165"/>
      <c r="D862" s="166"/>
      <c r="E862" s="166"/>
      <c r="F862" s="166"/>
      <c r="G862" s="166"/>
      <c r="H862" s="166"/>
      <c r="I862" s="166"/>
      <c r="J862" s="166"/>
      <c r="K862" s="181"/>
      <c r="L862" s="182" t="s">
        <v>205</v>
      </c>
      <c r="M862" s="182"/>
      <c r="N862" s="183">
        <v>0.22</v>
      </c>
      <c r="O862" s="172" t="e">
        <f>N862*O861</f>
        <v>#REF!</v>
      </c>
      <c r="P862" s="16"/>
      <c r="Q862" s="1"/>
      <c r="R862" s="1"/>
      <c r="S862" s="173"/>
      <c r="T862" s="174"/>
      <c r="U862" s="174"/>
      <c r="V862" s="175"/>
      <c r="W862" s="176"/>
      <c r="X862" s="184" t="s">
        <v>205</v>
      </c>
      <c r="Y862" s="184"/>
      <c r="Z862" s="185">
        <v>0.22</v>
      </c>
      <c r="AA862" s="186">
        <f>AA861*0.22</f>
        <v>2892646.6313384622</v>
      </c>
      <c r="AB862" s="1"/>
      <c r="AC862" s="1"/>
    </row>
    <row r="863" ht="24" customHeight="1">
      <c r="A863" s="1"/>
      <c r="B863" s="14"/>
      <c r="C863" s="187"/>
      <c r="D863" s="188"/>
      <c r="E863" s="188"/>
      <c r="F863" s="188"/>
      <c r="G863" s="188"/>
      <c r="H863" s="188"/>
      <c r="I863" s="188"/>
      <c r="J863" s="188"/>
      <c r="K863" s="189"/>
      <c r="L863" s="169" t="s">
        <v>206</v>
      </c>
      <c r="M863" s="170"/>
      <c r="N863" s="171"/>
      <c r="O863" s="172" t="e">
        <f>SUM(O861:O862)</f>
        <v>#REF!</v>
      </c>
      <c r="P863" s="16"/>
      <c r="Q863" s="1"/>
      <c r="R863" s="1"/>
      <c r="S863" s="190"/>
      <c r="T863" s="191"/>
      <c r="U863" s="191"/>
      <c r="V863" s="192"/>
      <c r="W863" s="193"/>
      <c r="X863" s="194" t="s">
        <v>206</v>
      </c>
      <c r="Y863" s="195"/>
      <c r="Z863" s="196"/>
      <c r="AA863" s="186">
        <f>AA861*1.22</f>
        <v>16041040.410149654</v>
      </c>
      <c r="AB863" s="1"/>
      <c r="AC863" s="1"/>
    </row>
    <row r="864" ht="24" customHeight="1">
      <c r="A864" s="1"/>
      <c r="B864" s="1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6"/>
      <c r="Q864" s="1"/>
      <c r="R864" s="1"/>
      <c r="S864" s="1"/>
      <c r="T864" s="1"/>
      <c r="U864" s="1"/>
      <c r="V864" s="2"/>
      <c r="W864" s="1"/>
      <c r="X864" s="1"/>
      <c r="Y864" s="1"/>
      <c r="Z864" s="1"/>
      <c r="AA864" s="1"/>
      <c r="AB864" s="1"/>
      <c r="AC864" s="1"/>
    </row>
    <row r="865" ht="15.75" customHeight="1">
      <c r="A865" s="1"/>
      <c r="B865" s="14"/>
      <c r="C865" s="19"/>
      <c r="D865" s="19"/>
      <c r="E865" s="19"/>
      <c r="F865" s="19"/>
      <c r="G865" s="19"/>
      <c r="H865" s="2"/>
      <c r="I865" s="197"/>
      <c r="J865" s="2"/>
      <c r="K865" s="197"/>
      <c r="L865" s="197"/>
      <c r="M865" s="198"/>
      <c r="N865" s="1"/>
      <c r="O865" s="1"/>
      <c r="P865" s="16"/>
      <c r="Q865" s="1"/>
      <c r="R865" s="1"/>
      <c r="S865" s="4" t="s">
        <v>207</v>
      </c>
      <c r="T865" s="4"/>
      <c r="U865" s="4"/>
      <c r="V865" s="6"/>
      <c r="W865" s="4"/>
      <c r="X865" s="4"/>
      <c r="Y865" s="4"/>
      <c r="Z865" s="4"/>
      <c r="AA865" s="4"/>
      <c r="AB865" s="1"/>
      <c r="AC865" s="1"/>
    </row>
    <row r="866" ht="15">
      <c r="A866" s="1"/>
      <c r="B866" s="14"/>
      <c r="C866" s="199" t="s">
        <v>208</v>
      </c>
      <c r="D866" s="199"/>
      <c r="E866" s="199"/>
      <c r="F866" s="199"/>
      <c r="G866" s="199"/>
      <c r="H866" s="2"/>
      <c r="I866" s="200" t="s">
        <v>209</v>
      </c>
      <c r="J866" s="2" t="s">
        <v>210</v>
      </c>
      <c r="K866" s="199" t="s">
        <v>211</v>
      </c>
      <c r="L866" s="199"/>
      <c r="M866" s="200"/>
      <c r="N866" s="1"/>
      <c r="O866" s="1"/>
      <c r="P866" s="16"/>
      <c r="Q866" s="1"/>
      <c r="R866" s="1"/>
      <c r="S866" s="4"/>
      <c r="T866" s="4"/>
      <c r="U866" s="4"/>
      <c r="V866" s="6"/>
      <c r="W866" s="4"/>
      <c r="X866" s="4"/>
      <c r="Y866" s="4"/>
      <c r="Z866" s="4"/>
      <c r="AA866" s="4"/>
      <c r="AB866" s="1"/>
      <c r="AC866" s="1"/>
    </row>
    <row r="867" ht="16.5" customHeight="1">
      <c r="A867" s="1"/>
      <c r="B867" s="201"/>
      <c r="C867" s="202"/>
      <c r="D867" s="202"/>
      <c r="E867" s="202"/>
      <c r="F867" s="202"/>
      <c r="G867" s="202"/>
      <c r="H867" s="202"/>
      <c r="I867" s="202"/>
      <c r="J867" s="202"/>
      <c r="K867" s="202"/>
      <c r="L867" s="202"/>
      <c r="M867" s="202"/>
      <c r="N867" s="202"/>
      <c r="O867" s="202"/>
      <c r="P867" s="203"/>
      <c r="Q867" s="1"/>
      <c r="R867" s="1"/>
      <c r="S867" s="4"/>
      <c r="T867" s="4"/>
      <c r="U867" s="4"/>
      <c r="V867" s="6"/>
      <c r="W867" s="4"/>
      <c r="X867" s="4"/>
      <c r="Y867" s="4"/>
      <c r="Z867" s="4"/>
      <c r="AA867" s="4"/>
      <c r="AB867" s="1"/>
      <c r="AC867" s="1"/>
    </row>
    <row r="868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4"/>
      <c r="T868" s="4"/>
      <c r="U868" s="4"/>
      <c r="V868" s="6"/>
      <c r="W868" s="4"/>
      <c r="X868" s="4"/>
      <c r="Y868" s="4"/>
      <c r="Z868" s="4"/>
      <c r="AA868" s="4"/>
      <c r="AB868" s="1"/>
      <c r="AC868" s="1"/>
    </row>
    <row r="869" ht="84.950000000000003" customHeight="1">
      <c r="A869" s="1"/>
      <c r="B869" s="204" t="s">
        <v>212</v>
      </c>
      <c r="C869" s="204"/>
      <c r="D869" s="204"/>
      <c r="E869" s="204"/>
      <c r="F869" s="204"/>
      <c r="G869" s="204"/>
      <c r="H869" s="204"/>
      <c r="I869" s="204"/>
      <c r="J869" s="204"/>
      <c r="K869" s="204"/>
      <c r="L869" s="204"/>
      <c r="M869" s="204"/>
      <c r="N869" s="204"/>
      <c r="O869" s="204"/>
      <c r="P869" s="204"/>
      <c r="Q869" s="1"/>
      <c r="R869" s="1"/>
      <c r="S869" s="4"/>
      <c r="T869" s="4"/>
      <c r="U869" s="4"/>
      <c r="V869" s="6"/>
      <c r="W869" s="4"/>
      <c r="X869" s="4"/>
      <c r="Y869" s="4"/>
      <c r="Z869" s="4"/>
      <c r="AA869" s="4"/>
      <c r="AB869" s="1"/>
      <c r="AC869" s="1"/>
    </row>
    <row r="870" ht="24.949999999999999" customHeight="1">
      <c r="A870" s="1"/>
      <c r="B870" s="205"/>
      <c r="C870" s="205"/>
      <c r="D870" s="205"/>
      <c r="E870" s="205"/>
      <c r="F870" s="205"/>
      <c r="G870" s="205"/>
      <c r="H870" s="205"/>
      <c r="I870" s="205"/>
      <c r="J870" s="205"/>
      <c r="K870" s="205"/>
      <c r="L870" s="205"/>
      <c r="M870" s="205"/>
      <c r="N870" s="205"/>
      <c r="O870" s="205"/>
      <c r="P870" s="205"/>
      <c r="Q870" s="1"/>
      <c r="R870" s="1"/>
      <c r="S870" s="4"/>
      <c r="T870" s="4"/>
      <c r="U870" s="4"/>
      <c r="V870" s="6"/>
      <c r="W870" s="4"/>
      <c r="X870" s="4"/>
      <c r="Y870" s="4"/>
      <c r="Z870" s="4"/>
      <c r="AA870" s="4"/>
      <c r="AB870" s="1"/>
      <c r="AC870" s="1"/>
    </row>
    <row r="871" ht="24.949999999999999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4"/>
      <c r="T871" s="4"/>
      <c r="U871" s="4"/>
      <c r="V871" s="6"/>
      <c r="W871" s="4"/>
      <c r="X871" s="4"/>
      <c r="Y871" s="4"/>
      <c r="Z871" s="4"/>
      <c r="AA871" s="4"/>
      <c r="AB871" s="1"/>
      <c r="AC871" s="1"/>
    </row>
    <row r="872" ht="24.949999999999999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4"/>
      <c r="T872" s="4"/>
      <c r="U872" s="4"/>
      <c r="V872" s="6"/>
      <c r="W872" s="4"/>
      <c r="X872" s="4"/>
      <c r="Y872" s="4"/>
      <c r="Z872" s="4"/>
      <c r="AA872" s="4"/>
      <c r="AB872" s="1"/>
      <c r="AC872" s="1"/>
    </row>
    <row r="873" ht="24.949999999999999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4"/>
      <c r="T873" s="4"/>
      <c r="U873" s="4"/>
      <c r="V873" s="6"/>
      <c r="W873" s="4"/>
      <c r="X873" s="4"/>
      <c r="Y873" s="4"/>
      <c r="Z873" s="4"/>
      <c r="AA873" s="4"/>
      <c r="AB873" s="1"/>
      <c r="AC873" s="1"/>
    </row>
    <row r="874" ht="24.949999999999999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4"/>
      <c r="T874" s="4"/>
      <c r="U874" s="4"/>
      <c r="V874" s="6"/>
      <c r="W874" s="4"/>
      <c r="X874" s="4"/>
      <c r="Y874" s="4"/>
      <c r="Z874" s="4"/>
      <c r="AA874" s="4"/>
      <c r="AB874" s="1"/>
      <c r="AC874" s="1"/>
    </row>
    <row r="875" ht="24.949999999999999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4"/>
      <c r="T875" s="4"/>
      <c r="U875" s="4"/>
      <c r="V875" s="6"/>
      <c r="W875" s="4"/>
      <c r="X875" s="4"/>
      <c r="Y875" s="4"/>
      <c r="Z875" s="4"/>
      <c r="AA875" s="4"/>
      <c r="AB875" s="1"/>
      <c r="AC875" s="1"/>
    </row>
    <row r="876" ht="24.949999999999999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4"/>
      <c r="T876" s="4"/>
      <c r="U876" s="4"/>
      <c r="V876" s="6"/>
      <c r="W876" s="4"/>
      <c r="X876" s="4"/>
      <c r="Y876" s="4"/>
      <c r="Z876" s="4"/>
      <c r="AA876" s="4"/>
      <c r="AB876" s="1"/>
      <c r="AC876" s="1"/>
    </row>
    <row r="877" ht="24.949999999999999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4"/>
      <c r="T877" s="4"/>
      <c r="U877" s="4"/>
      <c r="V877" s="6"/>
      <c r="W877" s="4"/>
      <c r="X877" s="4"/>
      <c r="Y877" s="4"/>
      <c r="Z877" s="4"/>
      <c r="AA877" s="4"/>
      <c r="AB877" s="1"/>
      <c r="AC877" s="1"/>
    </row>
    <row r="878" ht="24.949999999999999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4"/>
      <c r="T878" s="4"/>
      <c r="U878" s="4"/>
      <c r="V878" s="6"/>
      <c r="W878" s="4"/>
      <c r="X878" s="4"/>
      <c r="Y878" s="4"/>
      <c r="Z878" s="4"/>
      <c r="AA878" s="4"/>
      <c r="AB878" s="1"/>
      <c r="AC878" s="1"/>
    </row>
    <row r="879" ht="24.949999999999999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4"/>
      <c r="T879" s="4"/>
      <c r="U879" s="4"/>
      <c r="V879" s="6"/>
      <c r="W879" s="4"/>
      <c r="X879" s="4"/>
      <c r="Y879" s="4"/>
      <c r="Z879" s="4"/>
      <c r="AA879" s="4"/>
      <c r="AB879" s="1"/>
      <c r="AC879" s="1"/>
    </row>
    <row r="880" ht="24.949999999999999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4"/>
      <c r="T880" s="4"/>
      <c r="U880" s="4"/>
      <c r="V880" s="6"/>
      <c r="W880" s="4"/>
      <c r="X880" s="4"/>
      <c r="Y880" s="4"/>
      <c r="Z880" s="4"/>
      <c r="AA880" s="4"/>
      <c r="AB880" s="1"/>
      <c r="AC880" s="1"/>
    </row>
    <row r="881" ht="24.949999999999999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4"/>
      <c r="T881" s="4"/>
      <c r="U881" s="4"/>
      <c r="V881" s="6"/>
      <c r="W881" s="4"/>
      <c r="X881" s="4"/>
      <c r="Y881" s="4"/>
      <c r="Z881" s="4"/>
      <c r="AA881" s="4"/>
      <c r="AB881" s="1"/>
      <c r="AC881" s="1"/>
    </row>
    <row r="882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2"/>
      <c r="W882" s="1"/>
      <c r="X882" s="1"/>
      <c r="Y882" s="1"/>
      <c r="Z882" s="1"/>
      <c r="AA882" s="1"/>
      <c r="AB882" s="1"/>
      <c r="AC882" s="1"/>
    </row>
    <row r="883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2"/>
      <c r="W883" s="1"/>
      <c r="X883" s="1"/>
      <c r="Y883" s="1"/>
      <c r="Z883" s="1"/>
      <c r="AA883" s="1"/>
      <c r="AB883" s="1"/>
      <c r="AC883" s="1"/>
    </row>
    <row r="88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2"/>
      <c r="W884" s="1"/>
      <c r="X884" s="1"/>
      <c r="Y884" s="1"/>
      <c r="Z884" s="1"/>
      <c r="AA884" s="1"/>
      <c r="AB884" s="1"/>
      <c r="AC884" s="1"/>
    </row>
    <row r="88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2"/>
      <c r="W885" s="1"/>
      <c r="X885" s="1"/>
      <c r="Y885" s="1"/>
      <c r="Z885" s="1"/>
      <c r="AA885" s="1"/>
      <c r="AB885" s="1"/>
      <c r="AC885" s="1"/>
    </row>
    <row r="886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2"/>
      <c r="W886" s="1"/>
      <c r="X886" s="1"/>
      <c r="Y886" s="1"/>
      <c r="Z886" s="1"/>
      <c r="AA886" s="1"/>
      <c r="AB886" s="1"/>
      <c r="AC886" s="1"/>
    </row>
    <row r="887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2"/>
      <c r="W887" s="1"/>
      <c r="X887" s="1"/>
      <c r="Y887" s="1"/>
      <c r="Z887" s="1"/>
      <c r="AA887" s="1"/>
      <c r="AB887" s="1"/>
      <c r="AC887" s="1"/>
    </row>
    <row r="888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2"/>
      <c r="W888" s="1"/>
      <c r="X888" s="1"/>
      <c r="Y888" s="1"/>
      <c r="Z888" s="1"/>
      <c r="AA888" s="1"/>
      <c r="AB888" s="1"/>
      <c r="AC888" s="1"/>
    </row>
    <row r="889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2"/>
      <c r="W889" s="1"/>
      <c r="X889" s="1"/>
      <c r="Y889" s="1"/>
      <c r="Z889" s="1"/>
      <c r="AA889" s="1"/>
      <c r="AB889" s="1"/>
      <c r="AC889" s="1"/>
    </row>
    <row r="890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2"/>
      <c r="W890" s="1"/>
      <c r="X890" s="1"/>
      <c r="Y890" s="1"/>
      <c r="Z890" s="1"/>
      <c r="AA890" s="1"/>
      <c r="AB890" s="1"/>
      <c r="AC890" s="1"/>
    </row>
    <row r="891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2"/>
      <c r="W891" s="1"/>
      <c r="X891" s="1"/>
      <c r="Y891" s="1"/>
      <c r="Z891" s="1"/>
      <c r="AA891" s="1"/>
      <c r="AB891" s="1"/>
      <c r="AC891" s="1"/>
    </row>
    <row r="892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2"/>
      <c r="W892" s="1"/>
      <c r="X892" s="1"/>
      <c r="Y892" s="1"/>
      <c r="Z892" s="1"/>
      <c r="AA892" s="1"/>
      <c r="AB892" s="1"/>
      <c r="AC892" s="1"/>
    </row>
    <row r="893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2"/>
      <c r="W893" s="1"/>
      <c r="X893" s="1"/>
      <c r="Y893" s="1"/>
      <c r="Z893" s="1"/>
      <c r="AA893" s="1"/>
      <c r="AB893" s="1"/>
      <c r="AC893" s="1"/>
    </row>
    <row r="89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2"/>
      <c r="W894" s="1"/>
      <c r="X894" s="1"/>
      <c r="Y894" s="1"/>
      <c r="Z894" s="1"/>
      <c r="AA894" s="1"/>
      <c r="AB894" s="1"/>
      <c r="AC894" s="1"/>
    </row>
    <row r="89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2"/>
      <c r="W895" s="1"/>
      <c r="X895" s="1"/>
      <c r="Y895" s="1"/>
      <c r="Z895" s="1"/>
      <c r="AA895" s="1"/>
      <c r="AB895" s="1"/>
      <c r="AC895" s="1"/>
    </row>
    <row r="896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2"/>
      <c r="W896" s="1"/>
      <c r="X896" s="1"/>
      <c r="Y896" s="1"/>
      <c r="Z896" s="1"/>
      <c r="AA896" s="1"/>
      <c r="AB896" s="1"/>
      <c r="AC896" s="1"/>
    </row>
    <row r="897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2"/>
      <c r="W897" s="1"/>
      <c r="X897" s="1"/>
      <c r="Y897" s="1"/>
      <c r="Z897" s="1"/>
      <c r="AA897" s="1"/>
      <c r="AB897" s="1"/>
      <c r="AC897" s="1"/>
    </row>
    <row r="898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2"/>
      <c r="W898" s="1"/>
      <c r="X898" s="1"/>
      <c r="Y898" s="1"/>
      <c r="Z898" s="1"/>
      <c r="AA898" s="1"/>
      <c r="AB898" s="1"/>
      <c r="AC898" s="1"/>
    </row>
    <row r="899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2"/>
      <c r="W899" s="1"/>
      <c r="X899" s="1"/>
      <c r="Y899" s="1"/>
      <c r="Z899" s="1"/>
      <c r="AA899" s="1"/>
      <c r="AB899" s="1"/>
      <c r="AC899" s="1"/>
    </row>
    <row r="900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2"/>
      <c r="W900" s="1"/>
      <c r="X900" s="1"/>
      <c r="Y900" s="1"/>
      <c r="Z900" s="1"/>
      <c r="AA900" s="1"/>
      <c r="AB900" s="1"/>
      <c r="AC900" s="1"/>
    </row>
    <row r="901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2"/>
      <c r="W901" s="1"/>
      <c r="X901" s="1"/>
      <c r="Y901" s="1"/>
      <c r="Z901" s="1"/>
      <c r="AA901" s="1"/>
      <c r="AB901" s="1"/>
      <c r="AC901" s="1"/>
    </row>
    <row r="902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2"/>
      <c r="W902" s="1"/>
      <c r="X902" s="1"/>
      <c r="Y902" s="1"/>
      <c r="Z902" s="1"/>
      <c r="AA902" s="1"/>
      <c r="AB902" s="1"/>
      <c r="AC902" s="1"/>
    </row>
    <row r="903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2"/>
      <c r="W903" s="1"/>
      <c r="X903" s="1"/>
      <c r="Y903" s="1"/>
      <c r="Z903" s="1"/>
      <c r="AA903" s="1"/>
      <c r="AB903" s="1"/>
      <c r="AC903" s="1"/>
    </row>
    <row r="90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2"/>
      <c r="W904" s="1"/>
      <c r="X904" s="1"/>
      <c r="Y904" s="1"/>
      <c r="Z904" s="1"/>
      <c r="AA904" s="1"/>
      <c r="AB904" s="1"/>
      <c r="AC904" s="1"/>
    </row>
    <row r="90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2"/>
      <c r="W905" s="1"/>
      <c r="X905" s="1"/>
      <c r="Y905" s="1"/>
      <c r="Z905" s="1"/>
      <c r="AA905" s="1"/>
      <c r="AB905" s="1"/>
      <c r="AC905" s="1"/>
    </row>
    <row r="906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2"/>
      <c r="W906" s="1"/>
      <c r="X906" s="1"/>
      <c r="Y906" s="1"/>
      <c r="Z906" s="1"/>
      <c r="AA906" s="1"/>
      <c r="AB906" s="1"/>
      <c r="AC906" s="1"/>
    </row>
    <row r="907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2"/>
      <c r="W907" s="1"/>
      <c r="X907" s="1"/>
      <c r="Y907" s="1"/>
      <c r="Z907" s="1"/>
      <c r="AA907" s="1"/>
      <c r="AB907" s="1"/>
      <c r="AC907" s="1"/>
    </row>
    <row r="908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2"/>
      <c r="W908" s="1"/>
      <c r="X908" s="1"/>
      <c r="Y908" s="1"/>
      <c r="Z908" s="1"/>
      <c r="AA908" s="1"/>
      <c r="AB908" s="1"/>
      <c r="AC908" s="1"/>
    </row>
    <row r="909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2"/>
      <c r="W909" s="1"/>
      <c r="X909" s="1"/>
      <c r="Y909" s="1"/>
      <c r="Z909" s="1"/>
      <c r="AA909" s="1"/>
      <c r="AB909" s="1"/>
      <c r="AC909" s="1"/>
    </row>
    <row r="910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2"/>
      <c r="W910" s="1"/>
      <c r="X910" s="1"/>
      <c r="Y910" s="1"/>
      <c r="Z910" s="1"/>
      <c r="AA910" s="1"/>
      <c r="AB910" s="1"/>
      <c r="AC910" s="1"/>
    </row>
    <row r="911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2"/>
      <c r="W911" s="1"/>
      <c r="X911" s="1"/>
      <c r="Y911" s="1"/>
      <c r="Z911" s="1"/>
      <c r="AA911" s="1"/>
      <c r="AB911" s="1"/>
      <c r="AC911" s="1"/>
    </row>
    <row r="912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2"/>
      <c r="W912" s="1"/>
      <c r="X912" s="1"/>
      <c r="Y912" s="1"/>
      <c r="Z912" s="1"/>
      <c r="AA912" s="1"/>
      <c r="AB912" s="1"/>
      <c r="AC912" s="1"/>
    </row>
    <row r="913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2"/>
      <c r="W913" s="1"/>
      <c r="X913" s="1"/>
      <c r="Y913" s="1"/>
      <c r="Z913" s="1"/>
      <c r="AA913" s="1"/>
      <c r="AB913" s="1"/>
      <c r="AC913" s="1"/>
    </row>
    <row r="91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2"/>
      <c r="W914" s="1"/>
      <c r="X914" s="1"/>
      <c r="Y914" s="1"/>
      <c r="Z914" s="1"/>
      <c r="AA914" s="1"/>
      <c r="AB914" s="1"/>
      <c r="AC914" s="1"/>
    </row>
    <row r="91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2"/>
      <c r="W915" s="1"/>
      <c r="X915" s="1"/>
      <c r="Y915" s="1"/>
      <c r="Z915" s="1"/>
      <c r="AA915" s="1"/>
      <c r="AB915" s="1"/>
      <c r="AC915" s="1"/>
    </row>
    <row r="916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2"/>
      <c r="W916" s="1"/>
      <c r="X916" s="1"/>
      <c r="Y916" s="1"/>
      <c r="Z916" s="1"/>
      <c r="AA916" s="1"/>
      <c r="AB916" s="1"/>
      <c r="AC916" s="1"/>
    </row>
    <row r="917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2"/>
      <c r="W917" s="1"/>
      <c r="X917" s="1"/>
      <c r="Y917" s="1"/>
      <c r="Z917" s="1"/>
      <c r="AA917" s="1"/>
      <c r="AB917" s="1"/>
      <c r="AC917" s="1"/>
    </row>
    <row r="918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2"/>
      <c r="W918" s="1"/>
      <c r="X918" s="1"/>
      <c r="Y918" s="1"/>
      <c r="Z918" s="1"/>
      <c r="AA918" s="1"/>
      <c r="AB918" s="1"/>
      <c r="AC918" s="1"/>
    </row>
    <row r="919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2"/>
      <c r="W919" s="1"/>
      <c r="X919" s="1"/>
      <c r="Y919" s="1"/>
      <c r="Z919" s="1"/>
      <c r="AA919" s="1"/>
      <c r="AB919" s="1"/>
      <c r="AC919" s="1"/>
    </row>
    <row r="920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2"/>
      <c r="W920" s="1"/>
      <c r="X920" s="1"/>
      <c r="Y920" s="1"/>
      <c r="Z920" s="1"/>
      <c r="AA920" s="1"/>
      <c r="AB920" s="1"/>
      <c r="AC920" s="1"/>
    </row>
    <row r="921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2"/>
      <c r="W921" s="1"/>
      <c r="X921" s="1"/>
      <c r="Y921" s="1"/>
      <c r="Z921" s="1"/>
      <c r="AA921" s="1"/>
      <c r="AB921" s="1"/>
      <c r="AC921" s="1"/>
    </row>
    <row r="922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2"/>
      <c r="W922" s="1"/>
      <c r="X922" s="1"/>
      <c r="Y922" s="1"/>
      <c r="Z922" s="1"/>
      <c r="AA922" s="1"/>
      <c r="AB922" s="1"/>
      <c r="AC922" s="1"/>
    </row>
    <row r="923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2"/>
      <c r="W923" s="1"/>
      <c r="X923" s="1"/>
      <c r="Y923" s="1"/>
      <c r="Z923" s="1"/>
      <c r="AA923" s="1"/>
      <c r="AB923" s="1"/>
      <c r="AC923" s="1"/>
    </row>
    <row r="9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2"/>
      <c r="W924" s="1"/>
      <c r="X924" s="1"/>
      <c r="Y924" s="1"/>
      <c r="Z924" s="1"/>
      <c r="AA924" s="1"/>
      <c r="AB924" s="1"/>
      <c r="AC924" s="1"/>
    </row>
    <row r="9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2"/>
      <c r="W925" s="1"/>
      <c r="X925" s="1"/>
      <c r="Y925" s="1"/>
      <c r="Z925" s="1"/>
      <c r="AA925" s="1"/>
      <c r="AB925" s="1"/>
      <c r="AC925" s="1"/>
    </row>
    <row r="926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2"/>
      <c r="W926" s="1"/>
      <c r="X926" s="1"/>
      <c r="Y926" s="1"/>
      <c r="Z926" s="1"/>
      <c r="AA926" s="1"/>
      <c r="AB926" s="1"/>
      <c r="AC926" s="1"/>
    </row>
    <row r="927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2"/>
      <c r="W927" s="1"/>
      <c r="X927" s="1"/>
      <c r="Y927" s="1"/>
      <c r="Z927" s="1"/>
      <c r="AA927" s="1"/>
      <c r="AB927" s="1"/>
      <c r="AC927" s="1"/>
    </row>
    <row r="928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2"/>
      <c r="W928" s="1"/>
      <c r="X928" s="1"/>
      <c r="Y928" s="1"/>
      <c r="Z928" s="1"/>
      <c r="AA928" s="1"/>
      <c r="AB928" s="1"/>
      <c r="AC928" s="1"/>
    </row>
    <row r="929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2"/>
      <c r="W929" s="1"/>
      <c r="X929" s="1"/>
      <c r="Y929" s="1"/>
      <c r="Z929" s="1"/>
      <c r="AA929" s="1"/>
      <c r="AB929" s="1"/>
      <c r="AC929" s="1"/>
    </row>
    <row r="930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2"/>
      <c r="W930" s="1"/>
      <c r="X930" s="1"/>
      <c r="Y930" s="1"/>
      <c r="Z930" s="1"/>
      <c r="AA930" s="1"/>
      <c r="AB930" s="1"/>
      <c r="AC930" s="1"/>
    </row>
    <row r="931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2"/>
      <c r="W931" s="1"/>
      <c r="X931" s="1"/>
      <c r="Y931" s="1"/>
      <c r="Z931" s="1"/>
      <c r="AA931" s="1"/>
      <c r="AB931" s="1"/>
      <c r="AC931" s="1"/>
    </row>
    <row r="932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2"/>
      <c r="W932" s="1"/>
      <c r="X932" s="1"/>
      <c r="Y932" s="1"/>
      <c r="Z932" s="1"/>
      <c r="AA932" s="1"/>
      <c r="AB932" s="1"/>
      <c r="AC932" s="1"/>
    </row>
    <row r="933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2"/>
      <c r="W933" s="1"/>
      <c r="X933" s="1"/>
      <c r="Y933" s="1"/>
      <c r="Z933" s="1"/>
      <c r="AA933" s="1"/>
      <c r="AB933" s="1"/>
      <c r="AC933" s="1"/>
    </row>
    <row r="93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2"/>
      <c r="W934" s="1"/>
      <c r="X934" s="1"/>
      <c r="Y934" s="1"/>
      <c r="Z934" s="1"/>
      <c r="AA934" s="1"/>
      <c r="AB934" s="1"/>
      <c r="AC934" s="1"/>
    </row>
    <row r="93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2"/>
      <c r="W935" s="1"/>
      <c r="X935" s="1"/>
      <c r="Y935" s="1"/>
      <c r="Z935" s="1"/>
      <c r="AA935" s="1"/>
      <c r="AB935" s="1"/>
      <c r="AC935" s="1"/>
    </row>
    <row r="936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2"/>
      <c r="W936" s="1"/>
      <c r="X936" s="1"/>
      <c r="Y936" s="1"/>
      <c r="Z936" s="1"/>
      <c r="AA936" s="1"/>
      <c r="AB936" s="1"/>
      <c r="AC936" s="1"/>
    </row>
    <row r="937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2"/>
      <c r="W937" s="1"/>
      <c r="X937" s="1"/>
      <c r="Y937" s="1"/>
      <c r="Z937" s="1"/>
      <c r="AA937" s="1"/>
      <c r="AB937" s="1"/>
      <c r="AC937" s="1"/>
    </row>
    <row r="938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2"/>
      <c r="W938" s="1"/>
      <c r="X938" s="1"/>
      <c r="Y938" s="1"/>
      <c r="Z938" s="1"/>
      <c r="AA938" s="1"/>
      <c r="AB938" s="1"/>
      <c r="AC938" s="1"/>
    </row>
    <row r="939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2"/>
      <c r="W939" s="1"/>
      <c r="X939" s="1"/>
      <c r="Y939" s="1"/>
      <c r="Z939" s="1"/>
      <c r="AA939" s="1"/>
      <c r="AB939" s="1"/>
      <c r="AC939" s="1"/>
    </row>
    <row r="940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2"/>
      <c r="W940" s="1"/>
      <c r="X940" s="1"/>
      <c r="Y940" s="1"/>
      <c r="Z940" s="1"/>
      <c r="AA940" s="1"/>
      <c r="AB940" s="1"/>
      <c r="AC940" s="1"/>
    </row>
    <row r="941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2"/>
      <c r="W941" s="1"/>
      <c r="X941" s="1"/>
      <c r="Y941" s="1"/>
      <c r="Z941" s="1"/>
      <c r="AA941" s="1"/>
      <c r="AB941" s="1"/>
      <c r="AC941" s="1"/>
    </row>
    <row r="942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2"/>
      <c r="W942" s="1"/>
      <c r="X942" s="1"/>
      <c r="Y942" s="1"/>
      <c r="Z942" s="1"/>
      <c r="AA942" s="1"/>
      <c r="AB942" s="1"/>
      <c r="AC942" s="1"/>
    </row>
    <row r="943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2"/>
      <c r="W943" s="1"/>
      <c r="X943" s="1"/>
      <c r="Y943" s="1"/>
      <c r="Z943" s="1"/>
      <c r="AA943" s="1"/>
      <c r="AB943" s="1"/>
      <c r="AC943" s="1"/>
    </row>
    <row r="94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2"/>
      <c r="W944" s="1"/>
      <c r="X944" s="1"/>
      <c r="Y944" s="1"/>
      <c r="Z944" s="1"/>
      <c r="AA944" s="1"/>
      <c r="AB944" s="1"/>
      <c r="AC944" s="1"/>
    </row>
    <row r="94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2"/>
      <c r="W945" s="1"/>
      <c r="X945" s="1"/>
      <c r="Y945" s="1"/>
      <c r="Z945" s="1"/>
      <c r="AA945" s="1"/>
      <c r="AB945" s="1"/>
      <c r="AC945" s="1"/>
    </row>
    <row r="946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2"/>
      <c r="W946" s="1"/>
      <c r="X946" s="1"/>
      <c r="Y946" s="1"/>
      <c r="Z946" s="1"/>
      <c r="AA946" s="1"/>
      <c r="AB946" s="1"/>
      <c r="AC946" s="1"/>
    </row>
    <row r="947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2"/>
      <c r="W947" s="1"/>
      <c r="X947" s="1"/>
      <c r="Y947" s="1"/>
      <c r="Z947" s="1"/>
      <c r="AA947" s="1"/>
      <c r="AB947" s="1"/>
      <c r="AC947" s="1"/>
    </row>
    <row r="948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2"/>
      <c r="W948" s="1"/>
      <c r="X948" s="1"/>
      <c r="Y948" s="1"/>
      <c r="Z948" s="1"/>
      <c r="AA948" s="1"/>
      <c r="AB948" s="1"/>
      <c r="AC948" s="1"/>
    </row>
    <row r="949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2"/>
      <c r="W949" s="1"/>
      <c r="X949" s="1"/>
      <c r="Y949" s="1"/>
      <c r="Z949" s="1"/>
      <c r="AA949" s="1"/>
      <c r="AB949" s="1"/>
      <c r="AC949" s="1"/>
    </row>
    <row r="950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2"/>
      <c r="W950" s="1"/>
      <c r="X950" s="1"/>
      <c r="Y950" s="1"/>
      <c r="Z950" s="1"/>
      <c r="AA950" s="1"/>
      <c r="AB950" s="1"/>
      <c r="AC950" s="1"/>
    </row>
    <row r="951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2"/>
      <c r="W951" s="1"/>
      <c r="X951" s="1"/>
      <c r="Y951" s="1"/>
      <c r="Z951" s="1"/>
      <c r="AA951" s="1"/>
      <c r="AB951" s="1"/>
      <c r="AC951" s="1"/>
    </row>
    <row r="952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2"/>
      <c r="W952" s="1"/>
      <c r="X952" s="1"/>
      <c r="Y952" s="1"/>
      <c r="Z952" s="1"/>
      <c r="AA952" s="1"/>
      <c r="AB952" s="1"/>
      <c r="AC952" s="1"/>
    </row>
    <row r="953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2"/>
      <c r="W953" s="1"/>
      <c r="X953" s="1"/>
      <c r="Y953" s="1"/>
      <c r="Z953" s="1"/>
      <c r="AA953" s="1"/>
      <c r="AB953" s="1"/>
      <c r="AC953" s="1"/>
    </row>
    <row r="95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2"/>
      <c r="W954" s="1"/>
      <c r="X954" s="1"/>
      <c r="Y954" s="1"/>
      <c r="Z954" s="1"/>
      <c r="AA954" s="1"/>
      <c r="AB954" s="1"/>
      <c r="AC954" s="1"/>
    </row>
    <row r="95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2"/>
      <c r="W955" s="1"/>
      <c r="X955" s="1"/>
      <c r="Y955" s="1"/>
      <c r="Z955" s="1"/>
      <c r="AA955" s="1"/>
      <c r="AB955" s="1"/>
      <c r="AC955" s="1"/>
    </row>
    <row r="956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2"/>
      <c r="W956" s="1"/>
      <c r="X956" s="1"/>
      <c r="Y956" s="1"/>
      <c r="Z956" s="1"/>
      <c r="AA956" s="1"/>
      <c r="AB956" s="1"/>
      <c r="AC956" s="1"/>
    </row>
    <row r="957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2"/>
      <c r="W957" s="1"/>
      <c r="X957" s="1"/>
      <c r="Y957" s="1"/>
      <c r="Z957" s="1"/>
      <c r="AA957" s="1"/>
      <c r="AB957" s="1"/>
      <c r="AC957" s="1"/>
    </row>
    <row r="958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2"/>
      <c r="W958" s="1"/>
      <c r="X958" s="1"/>
      <c r="Y958" s="1"/>
      <c r="Z958" s="1"/>
      <c r="AA958" s="1"/>
      <c r="AB958" s="1"/>
      <c r="AC958" s="1"/>
    </row>
    <row r="959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2"/>
      <c r="W959" s="1"/>
      <c r="X959" s="1"/>
      <c r="Y959" s="1"/>
      <c r="Z959" s="1"/>
      <c r="AA959" s="1"/>
      <c r="AB959" s="1"/>
      <c r="AC959" s="1"/>
    </row>
    <row r="960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2"/>
      <c r="W960" s="1"/>
      <c r="X960" s="1"/>
      <c r="Y960" s="1"/>
      <c r="Z960" s="1"/>
      <c r="AA960" s="1"/>
      <c r="AB960" s="1"/>
      <c r="AC960" s="1"/>
    </row>
    <row r="961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2"/>
      <c r="W961" s="1"/>
      <c r="X961" s="1"/>
      <c r="Y961" s="1"/>
      <c r="Z961" s="1"/>
      <c r="AA961" s="1"/>
      <c r="AB961" s="1"/>
      <c r="AC961" s="1"/>
    </row>
    <row r="962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2"/>
      <c r="W962" s="1"/>
      <c r="X962" s="1"/>
      <c r="Y962" s="1"/>
      <c r="Z962" s="1"/>
      <c r="AA962" s="1"/>
      <c r="AB962" s="1"/>
      <c r="AC962" s="1"/>
    </row>
    <row r="963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2"/>
      <c r="W963" s="1"/>
      <c r="X963" s="1"/>
      <c r="Y963" s="1"/>
      <c r="Z963" s="1"/>
      <c r="AA963" s="1"/>
      <c r="AB963" s="1"/>
      <c r="AC963" s="1"/>
    </row>
    <row r="96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2"/>
      <c r="W964" s="1"/>
      <c r="X964" s="1"/>
      <c r="Y964" s="1"/>
      <c r="Z964" s="1"/>
      <c r="AA964" s="1"/>
      <c r="AB964" s="1"/>
      <c r="AC964" s="1"/>
    </row>
    <row r="96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2"/>
      <c r="W965" s="1"/>
      <c r="X965" s="1"/>
      <c r="Y965" s="1"/>
      <c r="Z965" s="1"/>
      <c r="AA965" s="1"/>
      <c r="AB965" s="1"/>
      <c r="AC965" s="1"/>
    </row>
    <row r="966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2"/>
      <c r="W966" s="1"/>
      <c r="X966" s="1"/>
      <c r="Y966" s="1"/>
      <c r="Z966" s="1"/>
      <c r="AA966" s="1"/>
      <c r="AB966" s="1"/>
      <c r="AC966" s="1"/>
    </row>
    <row r="967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2"/>
      <c r="W967" s="1"/>
      <c r="X967" s="1"/>
      <c r="Y967" s="1"/>
      <c r="Z967" s="1"/>
      <c r="AA967" s="1"/>
      <c r="AB967" s="1"/>
      <c r="AC967" s="1"/>
    </row>
    <row r="968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2"/>
      <c r="W968" s="1"/>
      <c r="X968" s="1"/>
      <c r="Y968" s="1"/>
      <c r="Z968" s="1"/>
      <c r="AA968" s="1"/>
      <c r="AB968" s="1"/>
      <c r="AC968" s="1"/>
    </row>
    <row r="969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2"/>
      <c r="W969" s="1"/>
      <c r="X969" s="1"/>
      <c r="Y969" s="1"/>
      <c r="Z969" s="1"/>
      <c r="AA969" s="1"/>
      <c r="AB969" s="1"/>
      <c r="AC969" s="1"/>
    </row>
    <row r="970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2"/>
      <c r="W970" s="1"/>
      <c r="X970" s="1"/>
      <c r="Y970" s="1"/>
      <c r="Z970" s="1"/>
      <c r="AA970" s="1"/>
      <c r="AB970" s="1"/>
      <c r="AC970" s="1"/>
    </row>
    <row r="971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2"/>
      <c r="W971" s="1"/>
      <c r="X971" s="1"/>
      <c r="Y971" s="1"/>
      <c r="Z971" s="1"/>
      <c r="AA971" s="1"/>
      <c r="AB971" s="1"/>
      <c r="AC971" s="1"/>
    </row>
    <row r="972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2"/>
      <c r="W972" s="1"/>
      <c r="X972" s="1"/>
      <c r="Y972" s="1"/>
      <c r="Z972" s="1"/>
      <c r="AA972" s="1"/>
      <c r="AB972" s="1"/>
      <c r="AC972" s="1"/>
    </row>
    <row r="973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2"/>
      <c r="W973" s="1"/>
      <c r="X973" s="1"/>
      <c r="Y973" s="1"/>
      <c r="Z973" s="1"/>
      <c r="AA973" s="1"/>
      <c r="AB973" s="1"/>
      <c r="AC973" s="1"/>
    </row>
    <row r="974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2"/>
      <c r="W974" s="1"/>
      <c r="X974" s="1"/>
      <c r="Y974" s="1"/>
      <c r="Z974" s="1"/>
      <c r="AA974" s="1"/>
      <c r="AB974" s="1"/>
      <c r="AC974" s="1"/>
    </row>
    <row r="97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2"/>
      <c r="W975" s="1"/>
      <c r="X975" s="1"/>
      <c r="Y975" s="1"/>
      <c r="Z975" s="1"/>
      <c r="AA975" s="1"/>
      <c r="AB975" s="1"/>
      <c r="AC975" s="1"/>
    </row>
    <row r="976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2"/>
      <c r="W976" s="1"/>
      <c r="X976" s="1"/>
      <c r="Y976" s="1"/>
      <c r="Z976" s="1"/>
      <c r="AA976" s="1"/>
      <c r="AB976" s="1"/>
      <c r="AC976" s="1"/>
    </row>
    <row r="977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2"/>
      <c r="W977" s="1"/>
      <c r="X977" s="1"/>
      <c r="Y977" s="1"/>
      <c r="Z977" s="1"/>
      <c r="AA977" s="1"/>
      <c r="AB977" s="1"/>
      <c r="AC977" s="1"/>
    </row>
    <row r="978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2"/>
      <c r="W978" s="1"/>
      <c r="X978" s="1"/>
      <c r="Y978" s="1"/>
      <c r="Z978" s="1"/>
      <c r="AA978" s="1"/>
      <c r="AB978" s="1"/>
      <c r="AC978" s="1"/>
    </row>
    <row r="979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2"/>
      <c r="W979" s="1"/>
      <c r="X979" s="1"/>
      <c r="Y979" s="1"/>
      <c r="Z979" s="1"/>
      <c r="AA979" s="1"/>
      <c r="AB979" s="1"/>
      <c r="AC979" s="1"/>
    </row>
    <row r="980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2"/>
      <c r="W980" s="1"/>
      <c r="X980" s="1"/>
      <c r="Y980" s="1"/>
      <c r="Z980" s="1"/>
      <c r="AA980" s="1"/>
      <c r="AB980" s="1"/>
      <c r="AC980" s="1"/>
    </row>
    <row r="981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2"/>
      <c r="W981" s="1"/>
      <c r="X981" s="1"/>
      <c r="Y981" s="1"/>
      <c r="Z981" s="1"/>
      <c r="AA981" s="1"/>
      <c r="AB981" s="1"/>
      <c r="AC981" s="1"/>
    </row>
    <row r="982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2"/>
      <c r="W982" s="1"/>
      <c r="X982" s="1"/>
      <c r="Y982" s="1"/>
      <c r="Z982" s="1"/>
      <c r="AA982" s="1"/>
      <c r="AB982" s="1"/>
      <c r="AC982" s="1"/>
    </row>
    <row r="983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2"/>
      <c r="W983" s="1"/>
      <c r="X983" s="1"/>
      <c r="Y983" s="1"/>
      <c r="Z983" s="1"/>
      <c r="AA983" s="1"/>
      <c r="AB983" s="1"/>
      <c r="AC983" s="1"/>
    </row>
    <row r="984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2"/>
      <c r="W984" s="1"/>
      <c r="X984" s="1"/>
      <c r="Y984" s="1"/>
      <c r="Z984" s="1"/>
      <c r="AA984" s="1"/>
      <c r="AB984" s="1"/>
      <c r="AC984" s="1"/>
    </row>
    <row r="98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2"/>
      <c r="W985" s="1"/>
      <c r="X985" s="1"/>
      <c r="Y985" s="1"/>
      <c r="Z985" s="1"/>
      <c r="AA985" s="1"/>
      <c r="AB985" s="1"/>
      <c r="AC985" s="1"/>
    </row>
    <row r="986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2"/>
      <c r="W986" s="1"/>
      <c r="X986" s="1"/>
      <c r="Y986" s="1"/>
      <c r="Z986" s="1"/>
      <c r="AA986" s="1"/>
      <c r="AB986" s="1"/>
      <c r="AC986" s="1"/>
    </row>
    <row r="987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2"/>
      <c r="W987" s="1"/>
      <c r="X987" s="1"/>
      <c r="Y987" s="1"/>
      <c r="Z987" s="1"/>
      <c r="AA987" s="1"/>
      <c r="AB987" s="1"/>
      <c r="AC987" s="1"/>
    </row>
    <row r="988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2"/>
      <c r="W988" s="1"/>
      <c r="X988" s="1"/>
      <c r="Y988" s="1"/>
      <c r="Z988" s="1"/>
      <c r="AA988" s="1"/>
      <c r="AB988" s="1"/>
      <c r="AC988" s="1"/>
    </row>
    <row r="989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2"/>
      <c r="W989" s="1"/>
      <c r="X989" s="1"/>
      <c r="Y989" s="1"/>
      <c r="Z989" s="1"/>
      <c r="AA989" s="1"/>
      <c r="AB989" s="1"/>
      <c r="AC989" s="1"/>
    </row>
    <row r="990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2"/>
      <c r="W990" s="1"/>
      <c r="X990" s="1"/>
      <c r="Y990" s="1"/>
      <c r="Z990" s="1"/>
      <c r="AA990" s="1"/>
      <c r="AB990" s="1"/>
      <c r="AC990" s="1"/>
    </row>
    <row r="991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2"/>
      <c r="W991" s="1"/>
      <c r="X991" s="1"/>
      <c r="Y991" s="1"/>
      <c r="Z991" s="1"/>
      <c r="AA991" s="1"/>
      <c r="AB991" s="1"/>
      <c r="AC991" s="1"/>
    </row>
    <row r="992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2"/>
      <c r="W992" s="1"/>
      <c r="X992" s="1"/>
      <c r="Y992" s="1"/>
      <c r="Z992" s="1"/>
      <c r="AA992" s="1"/>
      <c r="AB992" s="1"/>
      <c r="AC992" s="1"/>
    </row>
    <row r="993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2"/>
      <c r="W993" s="1"/>
      <c r="X993" s="1"/>
      <c r="Y993" s="1"/>
      <c r="Z993" s="1"/>
      <c r="AA993" s="1"/>
      <c r="AB993" s="1"/>
      <c r="AC993" s="1"/>
    </row>
    <row r="994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2"/>
      <c r="W994" s="1"/>
      <c r="X994" s="1"/>
      <c r="Y994" s="1"/>
      <c r="Z994" s="1"/>
      <c r="AA994" s="1"/>
      <c r="AB994" s="1"/>
      <c r="AC994" s="1"/>
    </row>
    <row r="99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2"/>
      <c r="W995" s="1"/>
      <c r="X995" s="1"/>
      <c r="Y995" s="1"/>
      <c r="Z995" s="1"/>
      <c r="AA995" s="1"/>
      <c r="AB995" s="1"/>
      <c r="AC995" s="1"/>
    </row>
    <row r="996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2"/>
      <c r="W996" s="1"/>
      <c r="X996" s="1"/>
      <c r="Y996" s="1"/>
      <c r="Z996" s="1"/>
      <c r="AA996" s="1"/>
      <c r="AB996" s="1"/>
      <c r="AC996" s="1"/>
    </row>
    <row r="997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2"/>
      <c r="W997" s="1"/>
      <c r="X997" s="1"/>
      <c r="Y997" s="1"/>
      <c r="Z997" s="1"/>
      <c r="AA997" s="1"/>
      <c r="AB997" s="1"/>
      <c r="AC997" s="1"/>
    </row>
    <row r="998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2"/>
      <c r="W998" s="1"/>
      <c r="X998" s="1"/>
      <c r="Y998" s="1"/>
      <c r="Z998" s="1"/>
      <c r="AA998" s="1"/>
      <c r="AB998" s="1"/>
      <c r="AC998" s="1"/>
    </row>
    <row r="999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2"/>
      <c r="W999" s="1"/>
      <c r="X999" s="1"/>
      <c r="Y999" s="1"/>
      <c r="Z999" s="1"/>
      <c r="AA999" s="1"/>
      <c r="AB999" s="1"/>
      <c r="AC999" s="1"/>
    </row>
    <row r="1000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2"/>
      <c r="W1000" s="1"/>
      <c r="X1000" s="1"/>
      <c r="Y1000" s="1"/>
      <c r="Z1000" s="1"/>
      <c r="AA1000" s="1"/>
      <c r="AB1000" s="1"/>
      <c r="AC1000" s="1"/>
    </row>
    <row r="1001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2"/>
      <c r="W1001" s="1"/>
      <c r="X1001" s="1"/>
      <c r="Y1001" s="1"/>
      <c r="Z1001" s="1"/>
      <c r="AA1001" s="1"/>
      <c r="AB1001" s="1"/>
      <c r="AC1001" s="1"/>
    </row>
    <row r="1002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2"/>
      <c r="W1002" s="1"/>
      <c r="X1002" s="1"/>
      <c r="Y1002" s="1"/>
      <c r="Z1002" s="1"/>
      <c r="AA1002" s="1"/>
      <c r="AB1002" s="1"/>
      <c r="AC1002" s="1"/>
    </row>
    <row r="1003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2"/>
      <c r="W1003" s="1"/>
      <c r="X1003" s="1"/>
      <c r="Y1003" s="1"/>
      <c r="Z1003" s="1"/>
      <c r="AA1003" s="1"/>
      <c r="AB1003" s="1"/>
      <c r="AC1003" s="1"/>
    </row>
    <row r="1004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2"/>
      <c r="W1004" s="1"/>
      <c r="X1004" s="1"/>
      <c r="Y1004" s="1"/>
      <c r="Z1004" s="1"/>
      <c r="AA1004" s="1"/>
      <c r="AB1004" s="1"/>
      <c r="AC1004" s="1"/>
    </row>
    <row r="1005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2"/>
      <c r="W1005" s="1"/>
      <c r="X1005" s="1"/>
      <c r="Y1005" s="1"/>
      <c r="Z1005" s="1"/>
      <c r="AA1005" s="1"/>
      <c r="AB1005" s="1"/>
      <c r="AC1005" s="1"/>
    </row>
    <row r="1006" ht="12.75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2"/>
      <c r="W1006" s="1"/>
      <c r="X1006" s="1"/>
      <c r="Y1006" s="1"/>
      <c r="Z1006" s="1"/>
      <c r="AA1006" s="1"/>
      <c r="AB1006" s="1"/>
      <c r="AC1006" s="1"/>
    </row>
    <row r="1007" ht="12.75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2"/>
      <c r="W1007" s="1"/>
      <c r="X1007" s="1"/>
      <c r="Y1007" s="1"/>
      <c r="Z1007" s="1"/>
      <c r="AA1007" s="1"/>
      <c r="AB1007" s="1"/>
      <c r="AC1007" s="1"/>
    </row>
    <row r="1008" ht="12.75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2"/>
      <c r="W1008" s="1"/>
      <c r="X1008" s="1"/>
      <c r="Y1008" s="1"/>
      <c r="Z1008" s="1"/>
      <c r="AA1008" s="1"/>
      <c r="AB1008" s="1"/>
      <c r="AC1008" s="1"/>
    </row>
    <row r="1009" ht="12.75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2"/>
      <c r="W1009" s="1"/>
      <c r="X1009" s="1"/>
      <c r="Y1009" s="1"/>
      <c r="Z1009" s="1"/>
      <c r="AA1009" s="1"/>
      <c r="AB1009" s="1"/>
      <c r="AC1009" s="1"/>
    </row>
    <row r="1010" ht="12.75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2"/>
      <c r="W1010" s="1"/>
      <c r="X1010" s="1"/>
      <c r="Y1010" s="1"/>
      <c r="Z1010" s="1"/>
      <c r="AA1010" s="1"/>
      <c r="AB1010" s="1"/>
      <c r="AC1010" s="1"/>
    </row>
    <row r="1011" ht="12.75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2"/>
      <c r="W1011" s="1"/>
      <c r="X1011" s="1"/>
      <c r="Y1011" s="1"/>
      <c r="Z1011" s="1"/>
      <c r="AA1011" s="1"/>
      <c r="AB1011" s="1"/>
      <c r="AC1011" s="1"/>
    </row>
    <row r="1012" ht="12.75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2"/>
      <c r="W1012" s="1"/>
      <c r="X1012" s="1"/>
      <c r="Y1012" s="1"/>
      <c r="Z1012" s="1"/>
      <c r="AA1012" s="1"/>
      <c r="AB1012" s="1"/>
      <c r="AC1012" s="1"/>
    </row>
    <row r="1013" ht="12.75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2"/>
      <c r="W1013" s="1"/>
      <c r="X1013" s="1"/>
      <c r="Y1013" s="1"/>
      <c r="Z1013" s="1"/>
      <c r="AA1013" s="1"/>
      <c r="AB1013" s="1"/>
      <c r="AC1013" s="1"/>
    </row>
    <row r="1014" ht="12.75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2"/>
      <c r="W1014" s="1"/>
      <c r="X1014" s="1"/>
      <c r="Y1014" s="1"/>
      <c r="Z1014" s="1"/>
      <c r="AA1014" s="1"/>
      <c r="AB1014" s="1"/>
      <c r="AC1014" s="1"/>
    </row>
    <row r="1015" ht="12.75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2"/>
      <c r="W1015" s="1"/>
      <c r="X1015" s="1"/>
      <c r="Y1015" s="1"/>
      <c r="Z1015" s="1"/>
      <c r="AA1015" s="1"/>
      <c r="AB1015" s="1"/>
      <c r="AC1015" s="1"/>
    </row>
    <row r="1016" ht="12.75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2"/>
      <c r="W1016" s="1"/>
      <c r="X1016" s="1"/>
      <c r="Y1016" s="1"/>
      <c r="Z1016" s="1"/>
      <c r="AA1016" s="1"/>
      <c r="AB1016" s="1"/>
      <c r="AC1016" s="1"/>
    </row>
    <row r="1017" ht="12.75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2"/>
      <c r="W1017" s="1"/>
      <c r="X1017" s="1"/>
      <c r="Y1017" s="1"/>
      <c r="Z1017" s="1"/>
      <c r="AA1017" s="1"/>
      <c r="AB1017" s="1"/>
      <c r="AC1017" s="1"/>
    </row>
    <row r="1018" ht="12.75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2"/>
      <c r="W1018" s="1"/>
      <c r="X1018" s="1"/>
      <c r="Y1018" s="1"/>
      <c r="Z1018" s="1"/>
      <c r="AA1018" s="1"/>
      <c r="AB1018" s="1"/>
      <c r="AC1018" s="1"/>
    </row>
    <row r="1019" ht="12.75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2"/>
      <c r="W1019" s="1"/>
      <c r="X1019" s="1"/>
      <c r="Y1019" s="1"/>
      <c r="Z1019" s="1"/>
      <c r="AA1019" s="1"/>
      <c r="AB1019" s="1"/>
      <c r="AC1019" s="1"/>
    </row>
    <row r="1020" ht="12.75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2"/>
      <c r="W1020" s="1"/>
      <c r="X1020" s="1"/>
      <c r="Y1020" s="1"/>
      <c r="Z1020" s="1"/>
      <c r="AA1020" s="1"/>
      <c r="AB1020" s="1"/>
      <c r="AC1020" s="1"/>
    </row>
    <row r="1021" ht="12.75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2"/>
      <c r="W1021" s="1"/>
      <c r="X1021" s="1"/>
      <c r="Y1021" s="1"/>
      <c r="Z1021" s="1"/>
      <c r="AA1021" s="1"/>
      <c r="AB1021" s="1"/>
      <c r="AC1021" s="1"/>
    </row>
    <row r="1022" ht="12.75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2"/>
      <c r="W1022" s="1"/>
      <c r="X1022" s="1"/>
      <c r="Y1022" s="1"/>
      <c r="Z1022" s="1"/>
      <c r="AA1022" s="1"/>
      <c r="AB1022" s="1"/>
      <c r="AC1022" s="1"/>
    </row>
    <row r="1023" ht="12.75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2"/>
      <c r="W1023" s="1"/>
      <c r="X1023" s="1"/>
      <c r="Y1023" s="1"/>
      <c r="Z1023" s="1"/>
      <c r="AA1023" s="1"/>
      <c r="AB1023" s="1"/>
      <c r="AC1023" s="1"/>
    </row>
    <row r="1024" ht="12.75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2"/>
      <c r="W1024" s="1"/>
      <c r="X1024" s="1"/>
      <c r="Y1024" s="1"/>
      <c r="Z1024" s="1"/>
      <c r="AA1024" s="1"/>
      <c r="AB1024" s="1"/>
      <c r="AC1024" s="1"/>
    </row>
    <row r="1025" ht="12.75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2"/>
      <c r="W1025" s="1"/>
      <c r="X1025" s="1"/>
      <c r="Y1025" s="1"/>
      <c r="Z1025" s="1"/>
      <c r="AA1025" s="1"/>
      <c r="AB1025" s="1"/>
      <c r="AC1025" s="1"/>
    </row>
    <row r="1026" ht="12.75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2"/>
      <c r="W1026" s="1"/>
      <c r="X1026" s="1"/>
      <c r="Y1026" s="1"/>
      <c r="Z1026" s="1"/>
      <c r="AA1026" s="1"/>
      <c r="AB1026" s="1"/>
      <c r="AC1026" s="1"/>
    </row>
    <row r="1027" ht="12.75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2"/>
      <c r="W1027" s="1"/>
      <c r="X1027" s="1"/>
      <c r="Y1027" s="1"/>
      <c r="Z1027" s="1"/>
      <c r="AA1027" s="1"/>
      <c r="AB1027" s="1"/>
      <c r="AC1027" s="1"/>
    </row>
    <row r="1028" ht="12.75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2"/>
      <c r="W1028" s="1"/>
      <c r="X1028" s="1"/>
      <c r="Y1028" s="1"/>
      <c r="Z1028" s="1"/>
      <c r="AA1028" s="1"/>
      <c r="AB1028" s="1"/>
      <c r="AC1028" s="1"/>
    </row>
    <row r="1029" ht="12.75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2"/>
      <c r="W1029" s="1"/>
      <c r="X1029" s="1"/>
      <c r="Y1029" s="1"/>
      <c r="Z1029" s="1"/>
      <c r="AA1029" s="1"/>
      <c r="AB1029" s="1"/>
      <c r="AC1029" s="1"/>
    </row>
    <row r="1030" ht="12.75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2"/>
      <c r="W1030" s="1"/>
      <c r="X1030" s="1"/>
      <c r="Y1030" s="1"/>
      <c r="Z1030" s="1"/>
      <c r="AA1030" s="1"/>
      <c r="AB1030" s="1"/>
      <c r="AC1030" s="1"/>
    </row>
    <row r="1031" ht="12.75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2"/>
      <c r="W1031" s="1"/>
      <c r="X1031" s="1"/>
      <c r="Y1031" s="1"/>
      <c r="Z1031" s="1"/>
      <c r="AA1031" s="1"/>
      <c r="AB1031" s="1"/>
      <c r="AC1031" s="1"/>
    </row>
    <row r="1032" ht="12.75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2"/>
      <c r="W1032" s="1"/>
      <c r="X1032" s="1"/>
      <c r="Y1032" s="1"/>
      <c r="Z1032" s="1"/>
      <c r="AA1032" s="1"/>
      <c r="AB1032" s="1"/>
      <c r="AC1032" s="1"/>
    </row>
    <row r="1033" ht="12.75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2"/>
      <c r="W1033" s="1"/>
      <c r="X1033" s="1"/>
      <c r="Y1033" s="1"/>
      <c r="Z1033" s="1"/>
      <c r="AA1033" s="1"/>
      <c r="AB1033" s="1"/>
      <c r="AC1033" s="1"/>
    </row>
    <row r="1034" ht="12.75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2"/>
      <c r="W1034" s="1"/>
      <c r="X1034" s="1"/>
      <c r="Y1034" s="1"/>
      <c r="Z1034" s="1"/>
      <c r="AA1034" s="1"/>
      <c r="AB1034" s="1"/>
      <c r="AC1034" s="1"/>
    </row>
    <row r="1035" ht="12.75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2"/>
      <c r="W1035" s="1"/>
      <c r="X1035" s="1"/>
      <c r="Y1035" s="1"/>
      <c r="Z1035" s="1"/>
      <c r="AA1035" s="1"/>
      <c r="AB1035" s="1"/>
      <c r="AC1035" s="1"/>
    </row>
    <row r="1036" ht="12.75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2"/>
      <c r="W1036" s="1"/>
      <c r="X1036" s="1"/>
      <c r="Y1036" s="1"/>
      <c r="Z1036" s="1"/>
      <c r="AA1036" s="1"/>
      <c r="AB1036" s="1"/>
      <c r="AC1036" s="1"/>
    </row>
    <row r="1037" ht="12.75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2"/>
      <c r="W1037" s="1"/>
      <c r="X1037" s="1"/>
      <c r="Y1037" s="1"/>
      <c r="Z1037" s="1"/>
      <c r="AA1037" s="1"/>
      <c r="AB1037" s="1"/>
      <c r="AC1037" s="1"/>
    </row>
    <row r="1038" ht="12.75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2"/>
      <c r="W1038" s="1"/>
      <c r="X1038" s="1"/>
      <c r="Y1038" s="1"/>
      <c r="Z1038" s="1"/>
      <c r="AA1038" s="1"/>
      <c r="AB1038" s="1"/>
      <c r="AC1038" s="1"/>
    </row>
    <row r="1039" ht="12.75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2"/>
      <c r="W1039" s="1"/>
      <c r="X1039" s="1"/>
      <c r="Y1039" s="1"/>
      <c r="Z1039" s="1"/>
      <c r="AA1039" s="1"/>
      <c r="AB1039" s="1"/>
      <c r="AC1039" s="1"/>
    </row>
    <row r="1040" ht="12.75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2"/>
      <c r="W1040" s="1"/>
      <c r="X1040" s="1"/>
      <c r="Y1040" s="1"/>
      <c r="Z1040" s="1"/>
      <c r="AA1040" s="1"/>
      <c r="AB1040" s="1"/>
      <c r="AC1040" s="1"/>
    </row>
    <row r="1041" ht="12.75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2"/>
      <c r="W1041" s="1"/>
      <c r="X1041" s="1"/>
      <c r="Y1041" s="1"/>
      <c r="Z1041" s="1"/>
      <c r="AA1041" s="1"/>
      <c r="AB1041" s="1"/>
      <c r="AC1041" s="1"/>
    </row>
    <row r="1042" ht="12.75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2"/>
      <c r="W1042" s="1"/>
      <c r="X1042" s="1"/>
      <c r="Y1042" s="1"/>
      <c r="Z1042" s="1"/>
      <c r="AA1042" s="1"/>
      <c r="AB1042" s="1"/>
      <c r="AC1042" s="1"/>
    </row>
    <row r="1043" ht="12.75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2"/>
      <c r="W1043" s="1"/>
      <c r="X1043" s="1"/>
      <c r="Y1043" s="1"/>
      <c r="Z1043" s="1"/>
      <c r="AA1043" s="1"/>
      <c r="AC1043" s="1"/>
    </row>
    <row r="1044" ht="12.75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2"/>
      <c r="W1044" s="1"/>
      <c r="X1044" s="1"/>
      <c r="Y1044" s="1"/>
      <c r="Z1044" s="1"/>
      <c r="AA1044" s="1"/>
      <c r="AC1044" s="1"/>
    </row>
    <row r="1045" ht="12.75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2"/>
      <c r="W1045" s="1"/>
      <c r="X1045" s="1"/>
      <c r="Y1045" s="1"/>
      <c r="Z1045" s="1"/>
      <c r="AA1045" s="1"/>
      <c r="AC1045" s="1"/>
    </row>
    <row r="1046" ht="12.75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2"/>
      <c r="W1046" s="1"/>
      <c r="X1046" s="1"/>
      <c r="Y1046" s="1"/>
      <c r="Z1046" s="1"/>
      <c r="AA1046" s="1"/>
      <c r="AC1046" s="1"/>
    </row>
    <row r="1047" ht="12.75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2"/>
      <c r="W1047" s="1"/>
      <c r="X1047" s="1"/>
      <c r="Y1047" s="1"/>
      <c r="Z1047" s="1"/>
      <c r="AA1047" s="1"/>
    </row>
    <row r="1048" ht="12.75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2"/>
      <c r="W1048" s="1"/>
      <c r="X1048" s="1"/>
      <c r="Y1048" s="1"/>
      <c r="Z1048" s="1"/>
      <c r="AA1048" s="1"/>
    </row>
    <row r="1049" ht="12.75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2"/>
      <c r="W1049" s="1"/>
      <c r="X1049" s="1"/>
      <c r="Y1049" s="1"/>
      <c r="Z1049" s="1"/>
      <c r="AA1049" s="1"/>
    </row>
    <row r="1050" ht="12.75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2"/>
      <c r="W1050" s="1"/>
      <c r="X1050" s="1"/>
      <c r="Y1050" s="1"/>
      <c r="Z1050" s="1"/>
      <c r="AA1050" s="1"/>
    </row>
    <row r="1051" ht="12.75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2"/>
      <c r="W1051" s="1"/>
      <c r="X1051" s="1"/>
      <c r="Y1051" s="1"/>
      <c r="Z1051" s="1"/>
      <c r="AA1051" s="1"/>
    </row>
    <row r="1052" ht="12.75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2"/>
      <c r="W1052" s="1"/>
      <c r="X1052" s="1"/>
      <c r="Y1052" s="1"/>
      <c r="Z1052" s="1"/>
      <c r="AA1052" s="1"/>
    </row>
    <row r="1053" ht="12.75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2"/>
      <c r="W1053" s="1"/>
      <c r="X1053" s="1"/>
      <c r="Y1053" s="1"/>
      <c r="Z1053" s="1"/>
      <c r="AA1053" s="1"/>
    </row>
    <row r="1054" ht="12.75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2"/>
      <c r="W1054" s="1"/>
      <c r="X1054" s="1"/>
      <c r="Y1054" s="1"/>
      <c r="Z1054" s="1"/>
      <c r="AA1054" s="1"/>
    </row>
    <row r="1055" ht="12.75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2"/>
      <c r="W1055" s="1"/>
      <c r="X1055" s="1"/>
      <c r="Y1055" s="1"/>
      <c r="Z1055" s="1"/>
      <c r="AA1055" s="1"/>
    </row>
    <row r="1056" ht="12.75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2"/>
      <c r="W1056" s="1"/>
      <c r="X1056" s="1"/>
      <c r="Y1056" s="1"/>
      <c r="Z1056" s="1"/>
      <c r="AA1056" s="1"/>
    </row>
    <row r="1057" ht="12.75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2"/>
      <c r="W1057" s="1"/>
      <c r="X1057" s="1"/>
      <c r="Y1057" s="1"/>
      <c r="Z1057" s="1"/>
      <c r="AA1057" s="1"/>
    </row>
    <row r="1058" ht="12.75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2"/>
      <c r="W1058" s="1"/>
      <c r="X1058" s="1"/>
      <c r="Y1058" s="1"/>
      <c r="Z1058" s="1"/>
      <c r="AA1058" s="1"/>
    </row>
    <row r="1059" ht="12.75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2"/>
      <c r="W1059" s="1"/>
      <c r="X1059" s="1"/>
      <c r="Y1059" s="1"/>
      <c r="Z1059" s="1"/>
      <c r="AA1059" s="1"/>
    </row>
    <row r="1060" ht="12.75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2"/>
      <c r="W1060" s="1"/>
      <c r="X1060" s="1"/>
      <c r="Y1060" s="1"/>
      <c r="Z1060" s="1"/>
      <c r="AA1060" s="1"/>
    </row>
    <row r="1061" ht="12.75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2"/>
      <c r="W1061" s="1"/>
      <c r="X1061" s="1"/>
      <c r="Y1061" s="1"/>
      <c r="Z1061" s="1"/>
      <c r="AA1061" s="1"/>
    </row>
    <row r="1062" ht="12.75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2"/>
      <c r="W1062" s="1"/>
      <c r="X1062" s="1"/>
      <c r="Y1062" s="1"/>
      <c r="Z1062" s="1"/>
      <c r="AA1062" s="1"/>
    </row>
    <row r="1063" ht="12.75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2"/>
      <c r="W1063" s="1"/>
      <c r="X1063" s="1"/>
      <c r="Y1063" s="1"/>
      <c r="Z1063" s="1"/>
      <c r="AA1063" s="1"/>
    </row>
    <row r="1064" ht="12.75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2"/>
      <c r="W1064" s="1"/>
      <c r="X1064" s="1"/>
      <c r="Y1064" s="1"/>
      <c r="Z1064" s="1"/>
      <c r="AA1064" s="1"/>
    </row>
    <row r="1065" ht="12.75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2"/>
      <c r="W1065" s="1"/>
      <c r="X1065" s="1"/>
      <c r="Y1065" s="1"/>
      <c r="Z1065" s="1"/>
      <c r="AA1065" s="1"/>
    </row>
    <row r="1066" ht="12.75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2"/>
      <c r="W1066" s="1"/>
      <c r="X1066" s="1"/>
      <c r="Y1066" s="1"/>
      <c r="Z1066" s="1"/>
      <c r="AA1066" s="1"/>
    </row>
    <row r="1067" ht="12.75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2"/>
      <c r="W1067" s="1"/>
      <c r="X1067" s="1"/>
      <c r="Y1067" s="1"/>
      <c r="Z1067" s="1"/>
      <c r="AA1067" s="1"/>
    </row>
    <row r="1068" ht="12.75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2"/>
      <c r="W1068" s="1"/>
      <c r="X1068" s="1"/>
      <c r="Y1068" s="1"/>
      <c r="Z1068" s="1"/>
      <c r="AA1068" s="1"/>
    </row>
    <row r="1069" ht="12.75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2"/>
      <c r="W1069" s="1"/>
      <c r="X1069" s="1"/>
      <c r="Y1069" s="1"/>
      <c r="Z1069" s="1"/>
      <c r="AA1069" s="1"/>
    </row>
    <row r="1070" ht="12.75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2"/>
      <c r="W1070" s="1"/>
      <c r="X1070" s="1"/>
      <c r="Y1070" s="1"/>
      <c r="Z1070" s="1"/>
      <c r="AA1070" s="1"/>
    </row>
    <row r="1071" ht="12.75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2"/>
      <c r="W1071" s="1"/>
      <c r="X1071" s="1"/>
      <c r="Y1071" s="1"/>
      <c r="Z1071" s="1"/>
      <c r="AA1071" s="1"/>
    </row>
    <row r="1072" ht="12.75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2"/>
      <c r="W1072" s="1"/>
      <c r="X1072" s="1"/>
      <c r="Y1072" s="1"/>
      <c r="Z1072" s="1"/>
      <c r="AA1072" s="1"/>
    </row>
    <row r="1073" ht="12.75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2"/>
      <c r="W1073" s="1"/>
      <c r="X1073" s="1"/>
      <c r="Y1073" s="1"/>
      <c r="Z1073" s="1"/>
      <c r="AA1073" s="1"/>
    </row>
    <row r="1074" ht="12.75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2"/>
      <c r="W1074" s="1"/>
      <c r="X1074" s="1"/>
      <c r="Y1074" s="1"/>
      <c r="Z1074" s="1"/>
      <c r="AA1074" s="1"/>
    </row>
    <row r="1075" ht="12.75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2"/>
      <c r="W1075" s="1"/>
      <c r="X1075" s="1"/>
      <c r="Y1075" s="1"/>
      <c r="Z1075" s="1"/>
      <c r="AA1075" s="1"/>
    </row>
    <row r="1076" ht="12.75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2"/>
      <c r="W1076" s="1"/>
      <c r="X1076" s="1"/>
      <c r="Y1076" s="1"/>
      <c r="Z1076" s="1"/>
      <c r="AA1076" s="1"/>
    </row>
    <row r="1077" ht="12.75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2"/>
      <c r="W1077" s="1"/>
      <c r="X1077" s="1"/>
      <c r="Y1077" s="1"/>
      <c r="Z1077" s="1"/>
      <c r="AA1077" s="1"/>
    </row>
    <row r="1078" ht="12.75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2"/>
      <c r="W1078" s="1"/>
      <c r="X1078" s="1"/>
      <c r="Y1078" s="1"/>
      <c r="Z1078" s="1"/>
      <c r="AA1078" s="1"/>
    </row>
    <row r="1079" ht="12.75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2"/>
      <c r="W1079" s="1"/>
      <c r="X1079" s="1"/>
      <c r="Y1079" s="1"/>
      <c r="Z1079" s="1"/>
      <c r="AA1079" s="1"/>
    </row>
    <row r="1080" ht="12.75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2"/>
      <c r="W1080" s="1"/>
      <c r="X1080" s="1"/>
      <c r="Y1080" s="1"/>
      <c r="Z1080" s="1"/>
      <c r="AA1080" s="1"/>
    </row>
    <row r="1081" ht="12.75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2"/>
      <c r="W1081" s="1"/>
      <c r="X1081" s="1"/>
      <c r="Y1081" s="1"/>
      <c r="Z1081" s="1"/>
      <c r="AA1081" s="1"/>
    </row>
    <row r="1082" ht="12.75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2"/>
      <c r="W1082" s="1"/>
      <c r="X1082" s="1"/>
      <c r="Y1082" s="1"/>
      <c r="Z1082" s="1"/>
      <c r="AA1082" s="1"/>
    </row>
    <row r="1083" ht="12.75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2"/>
      <c r="W1083" s="1"/>
      <c r="X1083" s="1"/>
      <c r="Y1083" s="1"/>
      <c r="Z1083" s="1"/>
      <c r="AA1083" s="1"/>
    </row>
    <row r="1084" ht="12.75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2"/>
      <c r="W1084" s="1"/>
      <c r="X1084" s="1"/>
      <c r="Y1084" s="1"/>
      <c r="Z1084" s="1"/>
      <c r="AA1084" s="1"/>
    </row>
    <row r="1085" ht="12.75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2"/>
      <c r="W1085" s="1"/>
      <c r="X1085" s="1"/>
      <c r="Y1085" s="1"/>
      <c r="Z1085" s="1"/>
      <c r="AA1085" s="1"/>
    </row>
    <row r="1086" ht="12.75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2"/>
      <c r="W1086" s="1"/>
      <c r="X1086" s="1"/>
      <c r="Y1086" s="1"/>
      <c r="Z1086" s="1"/>
      <c r="AA1086" s="1"/>
    </row>
    <row r="1087" ht="12.75">
      <c r="A1087" s="1"/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2"/>
      <c r="W1087" s="1"/>
      <c r="X1087" s="1"/>
      <c r="Y1087" s="1"/>
      <c r="Z1087" s="1"/>
      <c r="AA1087" s="1"/>
    </row>
    <row r="1088" ht="12.75">
      <c r="A1088" s="1"/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2"/>
      <c r="W1088" s="1"/>
      <c r="X1088" s="1"/>
      <c r="Y1088" s="1"/>
      <c r="Z1088" s="1"/>
      <c r="AA1088" s="1"/>
    </row>
    <row r="1089" ht="12.75">
      <c r="A1089" s="1"/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2"/>
      <c r="W1089" s="1"/>
      <c r="X1089" s="1"/>
      <c r="Y1089" s="1"/>
      <c r="Z1089" s="1"/>
      <c r="AA1089" s="1"/>
    </row>
    <row r="1090" ht="12.75">
      <c r="A1090" s="1"/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2"/>
      <c r="W1090" s="1"/>
      <c r="X1090" s="1"/>
      <c r="Y1090" s="1"/>
      <c r="Z1090" s="1"/>
      <c r="AA1090" s="1"/>
    </row>
    <row r="1091" ht="12.75">
      <c r="A1091" s="1"/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2"/>
      <c r="W1091" s="1"/>
      <c r="X1091" s="1"/>
      <c r="Y1091" s="1"/>
      <c r="Z1091" s="1"/>
      <c r="AA1091" s="1"/>
    </row>
    <row r="1092" ht="12.75">
      <c r="A1092" s="1"/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2"/>
      <c r="W1092" s="1"/>
      <c r="X1092" s="1"/>
      <c r="Y1092" s="1"/>
      <c r="Z1092" s="1"/>
      <c r="AA1092" s="1"/>
    </row>
    <row r="1093" ht="12.75">
      <c r="A1093" s="1"/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2"/>
      <c r="W1093" s="1"/>
      <c r="X1093" s="1"/>
      <c r="Y1093" s="1"/>
      <c r="Z1093" s="1"/>
      <c r="AA1093" s="1"/>
    </row>
    <row r="1094" ht="12.75">
      <c r="A1094" s="1"/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2"/>
      <c r="W1094" s="1"/>
      <c r="X1094" s="1"/>
      <c r="Y1094" s="1"/>
      <c r="Z1094" s="1"/>
      <c r="AA1094" s="1"/>
    </row>
    <row r="1095" ht="12.75">
      <c r="A1095" s="1"/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2"/>
      <c r="W1095" s="1"/>
      <c r="X1095" s="1"/>
      <c r="Y1095" s="1"/>
      <c r="Z1095" s="1"/>
      <c r="AA1095" s="1"/>
    </row>
    <row r="1096" ht="12.75">
      <c r="A1096" s="1"/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2"/>
      <c r="W1096" s="1"/>
      <c r="X1096" s="1"/>
      <c r="Y1096" s="1"/>
      <c r="Z1096" s="1"/>
      <c r="AA1096" s="1"/>
    </row>
    <row r="1097" ht="12.75">
      <c r="A1097" s="1"/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2"/>
      <c r="W1097" s="1"/>
      <c r="X1097" s="1"/>
      <c r="Y1097" s="1"/>
      <c r="Z1097" s="1"/>
      <c r="AA1097" s="1"/>
    </row>
    <row r="1098" ht="12.75">
      <c r="A1098" s="1"/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2"/>
      <c r="W1098" s="1"/>
      <c r="X1098" s="1"/>
      <c r="Y1098" s="1"/>
      <c r="Z1098" s="1"/>
      <c r="AA1098" s="1"/>
    </row>
    <row r="1099" ht="12.75">
      <c r="A1099" s="1"/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2"/>
      <c r="W1099" s="1"/>
      <c r="X1099" s="1"/>
      <c r="Y1099" s="1"/>
      <c r="Z1099" s="1"/>
      <c r="AA1099" s="1"/>
    </row>
    <row r="1100" ht="12.75">
      <c r="A1100" s="1"/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2"/>
      <c r="W1100" s="1"/>
      <c r="X1100" s="1"/>
      <c r="Y1100" s="1"/>
      <c r="Z1100" s="1"/>
      <c r="AA1100" s="1"/>
    </row>
    <row r="1101" ht="12.75">
      <c r="A1101" s="1"/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2"/>
      <c r="W1101" s="1"/>
      <c r="X1101" s="1"/>
      <c r="Y1101" s="1"/>
      <c r="Z1101" s="1"/>
      <c r="AA1101" s="1"/>
    </row>
    <row r="1102" ht="12.75">
      <c r="A1102" s="1"/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2"/>
      <c r="W1102" s="1"/>
      <c r="X1102" s="1"/>
      <c r="Y1102" s="1"/>
      <c r="Z1102" s="1"/>
      <c r="AA1102" s="1"/>
    </row>
    <row r="1103" ht="12.75">
      <c r="A1103" s="1"/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2"/>
      <c r="W1103" s="1"/>
      <c r="X1103" s="1"/>
      <c r="Y1103" s="1"/>
      <c r="Z1103" s="1"/>
      <c r="AA1103" s="1"/>
    </row>
    <row r="1104" ht="12.75">
      <c r="A1104" s="1"/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2"/>
      <c r="W1104" s="1"/>
      <c r="X1104" s="1"/>
      <c r="Y1104" s="1"/>
      <c r="Z1104" s="1"/>
      <c r="AA1104" s="1"/>
    </row>
    <row r="1105" ht="12.75">
      <c r="A1105" s="1"/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2"/>
      <c r="W1105" s="1"/>
      <c r="X1105" s="1"/>
      <c r="Y1105" s="1"/>
      <c r="Z1105" s="1"/>
      <c r="AA1105" s="1"/>
    </row>
    <row r="1106" ht="12.75">
      <c r="A1106" s="1"/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2"/>
      <c r="W1106" s="1"/>
      <c r="X1106" s="1"/>
      <c r="Y1106" s="1"/>
      <c r="Z1106" s="1"/>
      <c r="AA1106" s="1"/>
    </row>
    <row r="1107" ht="12.75">
      <c r="A1107" s="1"/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2"/>
      <c r="W1107" s="1"/>
      <c r="X1107" s="1"/>
      <c r="Y1107" s="1"/>
      <c r="Z1107" s="1"/>
      <c r="AA1107" s="1"/>
    </row>
    <row r="1108" ht="12.75">
      <c r="A1108" s="1"/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2"/>
      <c r="W1108" s="1"/>
      <c r="X1108" s="1"/>
      <c r="Y1108" s="1"/>
      <c r="Z1108" s="1"/>
      <c r="AA1108" s="1"/>
    </row>
    <row r="1109" ht="12.75">
      <c r="A1109" s="1"/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2"/>
      <c r="W1109" s="1"/>
      <c r="X1109" s="1"/>
      <c r="Y1109" s="1"/>
      <c r="Z1109" s="1"/>
      <c r="AA1109" s="1"/>
    </row>
    <row r="1110" ht="12.75">
      <c r="A1110" s="1"/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2"/>
      <c r="W1110" s="1"/>
      <c r="X1110" s="1"/>
      <c r="Y1110" s="1"/>
      <c r="Z1110" s="1"/>
      <c r="AA1110" s="1"/>
    </row>
    <row r="1111" ht="12.75">
      <c r="A1111" s="1"/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2"/>
      <c r="W1111" s="1"/>
      <c r="X1111" s="1"/>
      <c r="Y1111" s="1"/>
      <c r="Z1111" s="1"/>
      <c r="AA1111" s="1"/>
    </row>
    <row r="1112" ht="12.75">
      <c r="A1112" s="1"/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2"/>
      <c r="W1112" s="1"/>
      <c r="X1112" s="1"/>
      <c r="Y1112" s="1"/>
      <c r="Z1112" s="1"/>
      <c r="AA1112" s="1"/>
    </row>
    <row r="1113" ht="12.75">
      <c r="A1113" s="1"/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2"/>
      <c r="W1113" s="1"/>
      <c r="X1113" s="1"/>
      <c r="Y1113" s="1"/>
      <c r="Z1113" s="1"/>
      <c r="AA1113" s="1"/>
    </row>
    <row r="1114" ht="12.75">
      <c r="A1114" s="1"/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2"/>
      <c r="W1114" s="1"/>
      <c r="X1114" s="1"/>
      <c r="Y1114" s="1"/>
      <c r="Z1114" s="1"/>
      <c r="AA1114" s="1"/>
    </row>
    <row r="1115" ht="12.75">
      <c r="A1115" s="1"/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2"/>
      <c r="W1115" s="1"/>
      <c r="X1115" s="1"/>
      <c r="Y1115" s="1"/>
      <c r="Z1115" s="1"/>
      <c r="AA1115" s="1"/>
    </row>
    <row r="1116" ht="12.75">
      <c r="A1116" s="1"/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2"/>
      <c r="W1116" s="1"/>
      <c r="X1116" s="1"/>
      <c r="Y1116" s="1"/>
      <c r="Z1116" s="1"/>
      <c r="AA1116" s="1"/>
    </row>
    <row r="1117" ht="12.75">
      <c r="A1117" s="1"/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2"/>
      <c r="W1117" s="1"/>
      <c r="X1117" s="1"/>
      <c r="Y1117" s="1"/>
      <c r="Z1117" s="1"/>
      <c r="AA1117" s="1"/>
    </row>
    <row r="1118" ht="12.75">
      <c r="A1118" s="1"/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2"/>
      <c r="W1118" s="1"/>
      <c r="X1118" s="1"/>
      <c r="Y1118" s="1"/>
      <c r="Z1118" s="1"/>
      <c r="AA1118" s="1"/>
    </row>
    <row r="1119" ht="12.75">
      <c r="A1119" s="1"/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2"/>
      <c r="W1119" s="1"/>
      <c r="X1119" s="1"/>
      <c r="Y1119" s="1"/>
      <c r="Z1119" s="1"/>
      <c r="AA1119" s="1"/>
    </row>
    <row r="1120" ht="12.75">
      <c r="A1120" s="1"/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2"/>
      <c r="W1120" s="1"/>
      <c r="X1120" s="1"/>
      <c r="Y1120" s="1"/>
      <c r="Z1120" s="1"/>
      <c r="AA1120" s="1"/>
    </row>
    <row r="1121" ht="12.75">
      <c r="A1121" s="1"/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2"/>
      <c r="W1121" s="1"/>
      <c r="X1121" s="1"/>
      <c r="Y1121" s="1"/>
      <c r="Z1121" s="1"/>
      <c r="AA1121" s="1"/>
    </row>
    <row r="1122" ht="12.75">
      <c r="A1122" s="1"/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2"/>
      <c r="W1122" s="1"/>
      <c r="X1122" s="1"/>
      <c r="Y1122" s="1"/>
      <c r="Z1122" s="1"/>
      <c r="AA1122" s="1"/>
    </row>
    <row r="1123" ht="12.75">
      <c r="A1123" s="1"/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2"/>
      <c r="W1123" s="1"/>
      <c r="X1123" s="1"/>
      <c r="Y1123" s="1"/>
      <c r="Z1123" s="1"/>
      <c r="AA1123" s="1"/>
    </row>
    <row r="1124" ht="12.75">
      <c r="A1124" s="1"/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2"/>
      <c r="W1124" s="1"/>
      <c r="X1124" s="1"/>
      <c r="Y1124" s="1"/>
      <c r="Z1124" s="1"/>
      <c r="AA1124" s="1"/>
    </row>
    <row r="1125" ht="12.75">
      <c r="A1125" s="1"/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2"/>
      <c r="W1125" s="1"/>
      <c r="X1125" s="1"/>
      <c r="Y1125" s="1"/>
      <c r="Z1125" s="1"/>
      <c r="AA1125" s="1"/>
    </row>
    <row r="1126" ht="12.75">
      <c r="A1126" s="1"/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2"/>
      <c r="W1126" s="1"/>
      <c r="X1126" s="1"/>
      <c r="Y1126" s="1"/>
      <c r="Z1126" s="1"/>
      <c r="AA1126" s="1"/>
    </row>
    <row r="1127" ht="12.75">
      <c r="A1127" s="1"/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2"/>
      <c r="W1127" s="1"/>
      <c r="X1127" s="1"/>
      <c r="Y1127" s="1"/>
      <c r="Z1127" s="1"/>
      <c r="AA1127" s="1"/>
    </row>
    <row r="1128" ht="12.75">
      <c r="A1128" s="1"/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2"/>
      <c r="W1128" s="1"/>
      <c r="X1128" s="1"/>
      <c r="Y1128" s="1"/>
      <c r="Z1128" s="1"/>
      <c r="AA1128" s="1"/>
    </row>
    <row r="1129" ht="12.75">
      <c r="A1129" s="1"/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2"/>
      <c r="W1129" s="1"/>
      <c r="X1129" s="1"/>
      <c r="Y1129" s="1"/>
      <c r="Z1129" s="1"/>
      <c r="AA1129" s="1"/>
    </row>
    <row r="1130" ht="12.75">
      <c r="A1130" s="1"/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2"/>
      <c r="W1130" s="1"/>
      <c r="X1130" s="1"/>
      <c r="Y1130" s="1"/>
      <c r="Z1130" s="1"/>
      <c r="AA1130" s="1"/>
    </row>
    <row r="1131" ht="12.75">
      <c r="A1131" s="1"/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2"/>
      <c r="W1131" s="1"/>
      <c r="X1131" s="1"/>
      <c r="Y1131" s="1"/>
      <c r="Z1131" s="1"/>
      <c r="AA1131" s="1"/>
    </row>
    <row r="1132" ht="12.75">
      <c r="A1132" s="1"/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2"/>
      <c r="W1132" s="1"/>
      <c r="X1132" s="1"/>
      <c r="Y1132" s="1"/>
      <c r="Z1132" s="1"/>
      <c r="AA1132" s="1"/>
    </row>
    <row r="1133" ht="12.75">
      <c r="A1133" s="1"/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2"/>
      <c r="W1133" s="1"/>
      <c r="X1133" s="1"/>
      <c r="Y1133" s="1"/>
      <c r="Z1133" s="1"/>
      <c r="AA1133" s="1"/>
    </row>
    <row r="1134" ht="12.75">
      <c r="A1134" s="1"/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2"/>
      <c r="W1134" s="1"/>
      <c r="X1134" s="1"/>
      <c r="Y1134" s="1"/>
      <c r="Z1134" s="1"/>
      <c r="AA1134" s="1"/>
    </row>
    <row r="1135" ht="12.75">
      <c r="A1135" s="1"/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2"/>
      <c r="W1135" s="1"/>
      <c r="X1135" s="1"/>
      <c r="Y1135" s="1"/>
      <c r="Z1135" s="1"/>
      <c r="AA1135" s="1"/>
    </row>
    <row r="1136" ht="12.75">
      <c r="A1136" s="1"/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2"/>
      <c r="W1136" s="1"/>
      <c r="X1136" s="1"/>
      <c r="Y1136" s="1"/>
      <c r="Z1136" s="1"/>
      <c r="AA1136" s="1"/>
    </row>
    <row r="1137" ht="12.75">
      <c r="A1137" s="1"/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2"/>
      <c r="W1137" s="1"/>
      <c r="X1137" s="1"/>
      <c r="Y1137" s="1"/>
      <c r="Z1137" s="1"/>
      <c r="AA1137" s="1"/>
    </row>
    <row r="1138" ht="12.75">
      <c r="A1138" s="1"/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2"/>
      <c r="W1138" s="1"/>
      <c r="X1138" s="1"/>
      <c r="Y1138" s="1"/>
      <c r="Z1138" s="1"/>
      <c r="AA1138" s="1"/>
    </row>
    <row r="1139" ht="12.75">
      <c r="A1139" s="1"/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2"/>
      <c r="W1139" s="1"/>
      <c r="X1139" s="1"/>
      <c r="Y1139" s="1"/>
      <c r="Z1139" s="1"/>
      <c r="AA1139" s="1"/>
    </row>
    <row r="1140" ht="12.75">
      <c r="A1140" s="1"/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2"/>
      <c r="W1140" s="1"/>
      <c r="X1140" s="1"/>
      <c r="Y1140" s="1"/>
      <c r="Z1140" s="1"/>
      <c r="AA1140" s="1"/>
    </row>
    <row r="1141" ht="12.75">
      <c r="A1141" s="1"/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2"/>
      <c r="W1141" s="1"/>
      <c r="X1141" s="1"/>
      <c r="Y1141" s="1"/>
      <c r="Z1141" s="1"/>
      <c r="AA1141" s="1"/>
    </row>
    <row r="1142" ht="12.75">
      <c r="A1142" s="1"/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2"/>
      <c r="W1142" s="1"/>
      <c r="X1142" s="1"/>
      <c r="Y1142" s="1"/>
      <c r="Z1142" s="1"/>
      <c r="AA1142" s="1"/>
    </row>
    <row r="1143" ht="12.75">
      <c r="A1143" s="1"/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2"/>
      <c r="W1143" s="1"/>
      <c r="X1143" s="1"/>
      <c r="Y1143" s="1"/>
      <c r="Z1143" s="1"/>
      <c r="AA1143" s="1"/>
    </row>
    <row r="1144" ht="12.75">
      <c r="A1144" s="1"/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2"/>
      <c r="W1144" s="1"/>
      <c r="X1144" s="1"/>
      <c r="Y1144" s="1"/>
      <c r="Z1144" s="1"/>
      <c r="AA1144" s="1"/>
    </row>
    <row r="1145" ht="12.75">
      <c r="A1145" s="1"/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2"/>
      <c r="W1145" s="1"/>
      <c r="X1145" s="1"/>
      <c r="Y1145" s="1"/>
      <c r="Z1145" s="1"/>
      <c r="AA1145" s="1"/>
    </row>
    <row r="1146" ht="12.75">
      <c r="A1146" s="1"/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2"/>
      <c r="W1146" s="1"/>
      <c r="X1146" s="1"/>
      <c r="Y1146" s="1"/>
      <c r="Z1146" s="1"/>
      <c r="AA1146" s="1"/>
    </row>
    <row r="1147" ht="12.75">
      <c r="A1147" s="1"/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2"/>
      <c r="W1147" s="1"/>
      <c r="X1147" s="1"/>
      <c r="Y1147" s="1"/>
      <c r="Z1147" s="1"/>
      <c r="AA1147" s="1"/>
    </row>
    <row r="1148" ht="12.75">
      <c r="A1148" s="1"/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2"/>
      <c r="W1148" s="1"/>
      <c r="X1148" s="1"/>
      <c r="Y1148" s="1"/>
      <c r="Z1148" s="1"/>
      <c r="AA1148" s="1"/>
    </row>
    <row r="1149" ht="12.75">
      <c r="A1149" s="1"/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2"/>
      <c r="W1149" s="1"/>
      <c r="X1149" s="1"/>
      <c r="Y1149" s="1"/>
      <c r="Z1149" s="1"/>
      <c r="AA1149" s="1"/>
    </row>
    <row r="1150" ht="12.75">
      <c r="A1150" s="1"/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2"/>
      <c r="W1150" s="1"/>
      <c r="X1150" s="1"/>
      <c r="Y1150" s="1"/>
      <c r="Z1150" s="1"/>
      <c r="AA1150" s="1"/>
    </row>
    <row r="1151" ht="12.75">
      <c r="A1151" s="1"/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2"/>
      <c r="W1151" s="1"/>
      <c r="X1151" s="1"/>
      <c r="Y1151" s="1"/>
      <c r="Z1151" s="1"/>
      <c r="AA1151" s="1"/>
    </row>
    <row r="1152" ht="12.75">
      <c r="A1152" s="1"/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2"/>
      <c r="W1152" s="1"/>
      <c r="X1152" s="1"/>
      <c r="Y1152" s="1"/>
      <c r="Z1152" s="1"/>
      <c r="AA1152" s="1"/>
    </row>
    <row r="1153" ht="12.75">
      <c r="A1153" s="1"/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2"/>
      <c r="W1153" s="1"/>
      <c r="X1153" s="1"/>
      <c r="Y1153" s="1"/>
      <c r="Z1153" s="1"/>
      <c r="AA1153" s="1"/>
    </row>
    <row r="1154" ht="12.75">
      <c r="A1154" s="1"/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2"/>
      <c r="W1154" s="1"/>
      <c r="X1154" s="1"/>
      <c r="Y1154" s="1"/>
      <c r="Z1154" s="1"/>
      <c r="AA1154" s="1"/>
    </row>
    <row r="1155" ht="12.75">
      <c r="A1155" s="1"/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2"/>
      <c r="W1155" s="1"/>
      <c r="X1155" s="1"/>
      <c r="Y1155" s="1"/>
      <c r="Z1155" s="1"/>
      <c r="AA1155" s="1"/>
    </row>
    <row r="1156" ht="12.75">
      <c r="A1156" s="1"/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2"/>
      <c r="W1156" s="1"/>
      <c r="X1156" s="1"/>
      <c r="Y1156" s="1"/>
      <c r="Z1156" s="1"/>
      <c r="AA1156" s="1"/>
    </row>
    <row r="1157" ht="12.75">
      <c r="A1157" s="1"/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2"/>
      <c r="W1157" s="1"/>
      <c r="X1157" s="1"/>
      <c r="Y1157" s="1"/>
      <c r="Z1157" s="1"/>
      <c r="AA1157" s="1"/>
    </row>
    <row r="1158" ht="12.75">
      <c r="A1158" s="1"/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2"/>
      <c r="W1158" s="1"/>
      <c r="X1158" s="1"/>
      <c r="Y1158" s="1"/>
      <c r="Z1158" s="1"/>
      <c r="AA1158" s="1"/>
    </row>
    <row r="1159" ht="12.75">
      <c r="A1159" s="1"/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2"/>
      <c r="W1159" s="1"/>
      <c r="X1159" s="1"/>
      <c r="Y1159" s="1"/>
      <c r="Z1159" s="1"/>
      <c r="AA1159" s="1"/>
    </row>
    <row r="1160" ht="12.75">
      <c r="A1160" s="1"/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2"/>
      <c r="W1160" s="1"/>
      <c r="X1160" s="1"/>
      <c r="Y1160" s="1"/>
      <c r="Z1160" s="1"/>
      <c r="AA1160" s="1"/>
    </row>
    <row r="1161" ht="12.75">
      <c r="A1161" s="1"/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2"/>
      <c r="W1161" s="1"/>
      <c r="X1161" s="1"/>
      <c r="Y1161" s="1"/>
      <c r="Z1161" s="1"/>
      <c r="AA1161" s="1"/>
    </row>
    <row r="1162" ht="12.75">
      <c r="A1162" s="1"/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2"/>
      <c r="W1162" s="1"/>
      <c r="X1162" s="1"/>
      <c r="Y1162" s="1"/>
      <c r="Z1162" s="1"/>
      <c r="AA1162" s="1"/>
    </row>
    <row r="1163" ht="12.75">
      <c r="A1163" s="1"/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2"/>
      <c r="W1163" s="1"/>
      <c r="X1163" s="1"/>
      <c r="Y1163" s="1"/>
      <c r="Z1163" s="1"/>
      <c r="AA1163" s="1"/>
    </row>
    <row r="1164" ht="12.75">
      <c r="A1164" s="1"/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2"/>
      <c r="W1164" s="1"/>
      <c r="X1164" s="1"/>
      <c r="Y1164" s="1"/>
      <c r="Z1164" s="1"/>
      <c r="AA1164" s="1"/>
    </row>
    <row r="1165" ht="12.75">
      <c r="A1165" s="1"/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2"/>
      <c r="W1165" s="1"/>
      <c r="X1165" s="1"/>
      <c r="Y1165" s="1"/>
      <c r="Z1165" s="1"/>
      <c r="AA1165" s="1"/>
    </row>
    <row r="1166" ht="12.75">
      <c r="A1166" s="1"/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2"/>
      <c r="W1166" s="1"/>
      <c r="X1166" s="1"/>
      <c r="Y1166" s="1"/>
      <c r="Z1166" s="1"/>
      <c r="AA1166" s="1"/>
    </row>
    <row r="1167" ht="12.75">
      <c r="A1167" s="1"/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2"/>
      <c r="W1167" s="1"/>
      <c r="X1167" s="1"/>
      <c r="Y1167" s="1"/>
      <c r="Z1167" s="1"/>
      <c r="AA1167" s="1"/>
    </row>
    <row r="1168" ht="12.75">
      <c r="A1168" s="1"/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2"/>
      <c r="W1168" s="1"/>
      <c r="X1168" s="1"/>
      <c r="Y1168" s="1"/>
      <c r="Z1168" s="1"/>
      <c r="AA1168" s="1"/>
    </row>
    <row r="1169" ht="12.75">
      <c r="A1169" s="1"/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2"/>
      <c r="W1169" s="1"/>
      <c r="X1169" s="1"/>
      <c r="Y1169" s="1"/>
      <c r="Z1169" s="1"/>
      <c r="AA1169" s="1"/>
    </row>
    <row r="1170" ht="12.75">
      <c r="A1170" s="1"/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2"/>
      <c r="W1170" s="1"/>
      <c r="X1170" s="1"/>
      <c r="Y1170" s="1"/>
      <c r="Z1170" s="1"/>
      <c r="AA1170" s="1"/>
    </row>
    <row r="1171" ht="12.75">
      <c r="A1171" s="1"/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2"/>
      <c r="W1171" s="1"/>
      <c r="X1171" s="1"/>
      <c r="Y1171" s="1"/>
      <c r="Z1171" s="1"/>
      <c r="AA1171" s="1"/>
    </row>
    <row r="1172" ht="12.75">
      <c r="A1172" s="1"/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2"/>
      <c r="W1172" s="1"/>
      <c r="X1172" s="1"/>
      <c r="Y1172" s="1"/>
      <c r="Z1172" s="1"/>
      <c r="AA1172" s="1"/>
    </row>
    <row r="1173" ht="12.75">
      <c r="A1173" s="1"/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2"/>
      <c r="W1173" s="1"/>
      <c r="X1173" s="1"/>
      <c r="Y1173" s="1"/>
      <c r="Z1173" s="1"/>
      <c r="AA1173" s="1"/>
    </row>
    <row r="1174" ht="12.75">
      <c r="A1174" s="1"/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2"/>
      <c r="W1174" s="1"/>
      <c r="X1174" s="1"/>
      <c r="Y1174" s="1"/>
      <c r="Z1174" s="1"/>
      <c r="AA1174" s="1"/>
    </row>
    <row r="1175" ht="12.75">
      <c r="A1175" s="1"/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2"/>
      <c r="W1175" s="1"/>
      <c r="X1175" s="1"/>
      <c r="Y1175" s="1"/>
      <c r="Z1175" s="1"/>
      <c r="AA1175" s="1"/>
    </row>
    <row r="1176" ht="12.75">
      <c r="A1176" s="1"/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2"/>
      <c r="W1176" s="1"/>
      <c r="X1176" s="1"/>
      <c r="Y1176" s="1"/>
      <c r="Z1176" s="1"/>
      <c r="AA1176" s="1"/>
    </row>
    <row r="1177" ht="12.75">
      <c r="A1177" s="1"/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2"/>
      <c r="W1177" s="1"/>
      <c r="X1177" s="1"/>
      <c r="Y1177" s="1"/>
      <c r="Z1177" s="1"/>
      <c r="AA1177" s="1"/>
    </row>
    <row r="1178" ht="12.75">
      <c r="A1178" s="1"/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2"/>
      <c r="W1178" s="1"/>
      <c r="X1178" s="1"/>
      <c r="Y1178" s="1"/>
      <c r="Z1178" s="1"/>
      <c r="AA1178" s="1"/>
    </row>
    <row r="1179" ht="12.75">
      <c r="A1179" s="1"/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2"/>
      <c r="W1179" s="1"/>
      <c r="X1179" s="1"/>
      <c r="Y1179" s="1"/>
      <c r="Z1179" s="1"/>
      <c r="AA1179" s="1"/>
    </row>
    <row r="1180" ht="12.75">
      <c r="A1180" s="1"/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2"/>
      <c r="W1180" s="1"/>
      <c r="X1180" s="1"/>
      <c r="Y1180" s="1"/>
      <c r="Z1180" s="1"/>
      <c r="AA1180" s="1"/>
    </row>
    <row r="1181" ht="12.75">
      <c r="A1181" s="1"/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2"/>
      <c r="W1181" s="1"/>
      <c r="X1181" s="1"/>
      <c r="Y1181" s="1"/>
      <c r="Z1181" s="1"/>
      <c r="AA1181" s="1"/>
    </row>
    <row r="1182" ht="12.75">
      <c r="A1182" s="1"/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2"/>
      <c r="W1182" s="1"/>
      <c r="X1182" s="1"/>
      <c r="Y1182" s="1"/>
      <c r="Z1182" s="1"/>
      <c r="AA1182" s="1"/>
    </row>
    <row r="1183" ht="12.75">
      <c r="A1183" s="1"/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2"/>
      <c r="W1183" s="1"/>
      <c r="X1183" s="1"/>
      <c r="Y1183" s="1"/>
      <c r="Z1183" s="1"/>
      <c r="AA1183" s="1"/>
    </row>
    <row r="1184" ht="12.75">
      <c r="A1184" s="1"/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2"/>
      <c r="W1184" s="1"/>
      <c r="X1184" s="1"/>
      <c r="Y1184" s="1"/>
      <c r="Z1184" s="1"/>
      <c r="AA1184" s="1"/>
    </row>
    <row r="1185" ht="12.75">
      <c r="A1185" s="1"/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2"/>
      <c r="W1185" s="1"/>
      <c r="X1185" s="1"/>
      <c r="Y1185" s="1"/>
      <c r="Z1185" s="1"/>
      <c r="AA1185" s="1"/>
    </row>
    <row r="1186" ht="12.75">
      <c r="A1186" s="1"/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2"/>
      <c r="W1186" s="1"/>
      <c r="X1186" s="1"/>
      <c r="Y1186" s="1"/>
      <c r="Z1186" s="1"/>
      <c r="AA1186" s="1"/>
    </row>
    <row r="1187" ht="12.75">
      <c r="A1187" s="1"/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2"/>
      <c r="W1187" s="1"/>
      <c r="X1187" s="1"/>
      <c r="Y1187" s="1"/>
      <c r="Z1187" s="1"/>
      <c r="AA1187" s="1"/>
    </row>
    <row r="1188" ht="12.75">
      <c r="A1188" s="1"/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2"/>
      <c r="W1188" s="1"/>
      <c r="X1188" s="1"/>
      <c r="Y1188" s="1"/>
      <c r="Z1188" s="1"/>
      <c r="AA1188" s="1"/>
    </row>
    <row r="1189" ht="12.75">
      <c r="A1189" s="1"/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2"/>
      <c r="W1189" s="1"/>
      <c r="X1189" s="1"/>
      <c r="Y1189" s="1"/>
      <c r="Z1189" s="1"/>
      <c r="AA1189" s="1"/>
    </row>
    <row r="1190" ht="12.75">
      <c r="A1190" s="1"/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2"/>
      <c r="W1190" s="1"/>
      <c r="X1190" s="1"/>
      <c r="Y1190" s="1"/>
      <c r="Z1190" s="1"/>
      <c r="AA1190" s="1"/>
    </row>
    <row r="1191" ht="12.75">
      <c r="A1191" s="1"/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2"/>
      <c r="W1191" s="1"/>
      <c r="X1191" s="1"/>
      <c r="Y1191" s="1"/>
      <c r="Z1191" s="1"/>
      <c r="AA1191" s="1"/>
    </row>
    <row r="1192" ht="12.75">
      <c r="A1192" s="1"/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2"/>
      <c r="W1192" s="1"/>
      <c r="X1192" s="1"/>
      <c r="Y1192" s="1"/>
      <c r="Z1192" s="1"/>
      <c r="AA1192" s="1"/>
    </row>
    <row r="1193" ht="12.75">
      <c r="A1193" s="1"/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2"/>
      <c r="W1193" s="1"/>
      <c r="X1193" s="1"/>
      <c r="Y1193" s="1"/>
      <c r="Z1193" s="1"/>
      <c r="AA1193" s="1"/>
    </row>
    <row r="1194" ht="12.75">
      <c r="A1194" s="1"/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2"/>
      <c r="W1194" s="1"/>
      <c r="X1194" s="1"/>
      <c r="Y1194" s="1"/>
      <c r="Z1194" s="1"/>
      <c r="AA1194" s="1"/>
    </row>
    <row r="1195" ht="12.75">
      <c r="A1195" s="1"/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2"/>
      <c r="W1195" s="1"/>
      <c r="X1195" s="1"/>
      <c r="Y1195" s="1"/>
      <c r="Z1195" s="1"/>
      <c r="AA1195" s="1"/>
    </row>
    <row r="1196" ht="12.75">
      <c r="A1196" s="1"/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2"/>
      <c r="W1196" s="1"/>
      <c r="X1196" s="1"/>
      <c r="Y1196" s="1"/>
      <c r="Z1196" s="1"/>
      <c r="AA1196" s="1"/>
    </row>
    <row r="1197" ht="12.75">
      <c r="A1197" s="1"/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2"/>
      <c r="W1197" s="1"/>
      <c r="X1197" s="1"/>
      <c r="Y1197" s="1"/>
      <c r="Z1197" s="1"/>
      <c r="AA1197" s="1"/>
    </row>
    <row r="1198" ht="12.75">
      <c r="A1198" s="1"/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2"/>
      <c r="W1198" s="1"/>
      <c r="X1198" s="1"/>
      <c r="Y1198" s="1"/>
      <c r="Z1198" s="1"/>
      <c r="AA1198" s="1"/>
    </row>
    <row r="1199" ht="12.75">
      <c r="A1199" s="1"/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2"/>
      <c r="W1199" s="1"/>
      <c r="X1199" s="1"/>
      <c r="Y1199" s="1"/>
      <c r="Z1199" s="1"/>
      <c r="AA1199" s="1"/>
    </row>
    <row r="1200" ht="12.75">
      <c r="A1200" s="1"/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2"/>
      <c r="W1200" s="1"/>
      <c r="X1200" s="1"/>
      <c r="Y1200" s="1"/>
      <c r="Z1200" s="1"/>
      <c r="AA1200" s="1"/>
    </row>
    <row r="1201" ht="12.75">
      <c r="A1201" s="1"/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2"/>
      <c r="W1201" s="1"/>
      <c r="X1201" s="1"/>
      <c r="Y1201" s="1"/>
      <c r="Z1201" s="1"/>
      <c r="AA1201" s="1"/>
    </row>
    <row r="1202" ht="12.75">
      <c r="A1202" s="1"/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2"/>
      <c r="W1202" s="1"/>
      <c r="X1202" s="1"/>
      <c r="Y1202" s="1"/>
      <c r="Z1202" s="1"/>
      <c r="AA1202" s="1"/>
    </row>
    <row r="1203" ht="12.75">
      <c r="A1203" s="1"/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2"/>
      <c r="W1203" s="1"/>
      <c r="X1203" s="1"/>
      <c r="Y1203" s="1"/>
      <c r="Z1203" s="1"/>
      <c r="AA1203" s="1"/>
    </row>
    <row r="1204" ht="12.75">
      <c r="A1204" s="1"/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2"/>
      <c r="W1204" s="1"/>
      <c r="X1204" s="1"/>
      <c r="Y1204" s="1"/>
      <c r="Z1204" s="1"/>
      <c r="AA1204" s="1"/>
    </row>
    <row r="1205" ht="12.75">
      <c r="A1205" s="1"/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2"/>
      <c r="W1205" s="1"/>
      <c r="X1205" s="1"/>
      <c r="Y1205" s="1"/>
      <c r="Z1205" s="1"/>
      <c r="AA1205" s="1"/>
    </row>
    <row r="1206" ht="12.75">
      <c r="A1206" s="1"/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2"/>
      <c r="W1206" s="1"/>
      <c r="X1206" s="1"/>
      <c r="Y1206" s="1"/>
      <c r="Z1206" s="1"/>
      <c r="AA1206" s="1"/>
    </row>
    <row r="1207" ht="12.75">
      <c r="A1207" s="1"/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2"/>
      <c r="W1207" s="1"/>
      <c r="X1207" s="1"/>
      <c r="Y1207" s="1"/>
      <c r="Z1207" s="1"/>
      <c r="AA1207" s="1"/>
    </row>
    <row r="1208" ht="12.75">
      <c r="A1208" s="1"/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2"/>
      <c r="W1208" s="1"/>
      <c r="X1208" s="1"/>
      <c r="Y1208" s="1"/>
      <c r="Z1208" s="1"/>
      <c r="AA1208" s="1"/>
    </row>
    <row r="1209" ht="12.75">
      <c r="A1209" s="1"/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2"/>
      <c r="W1209" s="1"/>
      <c r="X1209" s="1"/>
      <c r="Y1209" s="1"/>
      <c r="Z1209" s="1"/>
      <c r="AA1209" s="1"/>
    </row>
    <row r="1210" ht="12.75">
      <c r="A1210" s="1"/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2"/>
      <c r="W1210" s="1"/>
      <c r="X1210" s="1"/>
      <c r="Y1210" s="1"/>
      <c r="Z1210" s="1"/>
      <c r="AA1210" s="1"/>
    </row>
    <row r="1211" ht="12.75">
      <c r="A1211" s="1"/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2"/>
      <c r="W1211" s="1"/>
      <c r="X1211" s="1"/>
      <c r="Y1211" s="1"/>
      <c r="Z1211" s="1"/>
      <c r="AA1211" s="1"/>
    </row>
    <row r="1212" ht="12.75">
      <c r="A1212" s="1"/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2"/>
      <c r="W1212" s="1"/>
      <c r="X1212" s="1"/>
      <c r="Y1212" s="1"/>
      <c r="Z1212" s="1"/>
      <c r="AA1212" s="1"/>
    </row>
    <row r="1213" ht="12.75">
      <c r="A1213" s="1"/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2"/>
      <c r="W1213" s="1"/>
      <c r="X1213" s="1"/>
      <c r="Y1213" s="1"/>
      <c r="Z1213" s="1"/>
      <c r="AA1213" s="1"/>
    </row>
    <row r="1214" ht="12.75">
      <c r="A1214" s="1"/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2"/>
      <c r="W1214" s="1"/>
      <c r="X1214" s="1"/>
      <c r="Y1214" s="1"/>
      <c r="Z1214" s="1"/>
      <c r="AA1214" s="1"/>
    </row>
    <row r="1215" ht="12.75">
      <c r="A1215" s="1"/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2"/>
      <c r="W1215" s="1"/>
      <c r="X1215" s="1"/>
      <c r="Y1215" s="1"/>
      <c r="Z1215" s="1"/>
      <c r="AA1215" s="1"/>
    </row>
    <row r="1216" ht="12.75">
      <c r="A1216" s="1"/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2"/>
      <c r="W1216" s="1"/>
      <c r="X1216" s="1"/>
      <c r="Y1216" s="1"/>
      <c r="Z1216" s="1"/>
      <c r="AA1216" s="1"/>
    </row>
    <row r="1217" ht="12.75">
      <c r="A1217" s="1"/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2"/>
      <c r="W1217" s="1"/>
      <c r="X1217" s="1"/>
      <c r="Y1217" s="1"/>
      <c r="Z1217" s="1"/>
      <c r="AA1217" s="1"/>
    </row>
    <row r="1218" ht="12.75">
      <c r="A1218" s="1"/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2"/>
      <c r="W1218" s="1"/>
      <c r="X1218" s="1"/>
      <c r="Y1218" s="1"/>
      <c r="Z1218" s="1"/>
      <c r="AA1218" s="1"/>
    </row>
    <row r="1219" ht="12.75">
      <c r="A1219" s="1"/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2"/>
      <c r="W1219" s="1"/>
      <c r="X1219" s="1"/>
      <c r="Y1219" s="1"/>
      <c r="Z1219" s="1"/>
      <c r="AA1219" s="1"/>
    </row>
    <row r="1220" ht="12.75">
      <c r="A1220" s="1"/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2"/>
      <c r="W1220" s="1"/>
      <c r="X1220" s="1"/>
      <c r="Y1220" s="1"/>
      <c r="Z1220" s="1"/>
      <c r="AA1220" s="1"/>
    </row>
    <row r="1221" ht="12.75">
      <c r="A1221" s="1"/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2"/>
      <c r="W1221" s="1"/>
      <c r="X1221" s="1"/>
      <c r="Y1221" s="1"/>
      <c r="Z1221" s="1"/>
      <c r="AA1221" s="1"/>
    </row>
    <row r="1222" ht="12.75">
      <c r="A1222" s="1"/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2"/>
      <c r="W1222" s="1"/>
      <c r="X1222" s="1"/>
      <c r="Y1222" s="1"/>
      <c r="Z1222" s="1"/>
      <c r="AA1222" s="1"/>
    </row>
    <row r="1223" ht="12.75">
      <c r="A1223" s="1"/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2"/>
      <c r="W1223" s="1"/>
      <c r="X1223" s="1"/>
      <c r="Y1223" s="1"/>
      <c r="Z1223" s="1"/>
      <c r="AA1223" s="1"/>
    </row>
    <row r="1224" ht="12.75">
      <c r="A1224" s="1"/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2"/>
      <c r="W1224" s="1"/>
      <c r="X1224" s="1"/>
      <c r="Y1224" s="1"/>
      <c r="Z1224" s="1"/>
      <c r="AA1224" s="1"/>
    </row>
    <row r="1225" ht="12.75">
      <c r="A1225" s="1"/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2"/>
      <c r="W1225" s="1"/>
      <c r="X1225" s="1"/>
      <c r="Y1225" s="1"/>
      <c r="Z1225" s="1"/>
      <c r="AA1225" s="1"/>
    </row>
    <row r="1226" ht="12.75">
      <c r="A1226" s="1"/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2"/>
      <c r="W1226" s="1"/>
      <c r="X1226" s="1"/>
      <c r="Y1226" s="1"/>
      <c r="Z1226" s="1"/>
      <c r="AA1226" s="1"/>
    </row>
    <row r="1227" ht="12.75">
      <c r="A1227" s="1"/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2"/>
      <c r="W1227" s="1"/>
      <c r="X1227" s="1"/>
      <c r="Y1227" s="1"/>
      <c r="Z1227" s="1"/>
      <c r="AA1227" s="1"/>
    </row>
    <row r="1228" ht="12.75">
      <c r="A1228" s="1"/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2"/>
      <c r="W1228" s="1"/>
      <c r="X1228" s="1"/>
      <c r="Y1228" s="1"/>
      <c r="Z1228" s="1"/>
      <c r="AA1228" s="1"/>
    </row>
    <row r="1229" ht="12.75">
      <c r="A1229" s="1"/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2"/>
      <c r="W1229" s="1"/>
      <c r="X1229" s="1"/>
      <c r="Y1229" s="1"/>
      <c r="Z1229" s="1"/>
      <c r="AA1229" s="1"/>
    </row>
    <row r="1230" ht="12.75">
      <c r="A1230" s="1"/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2"/>
      <c r="W1230" s="1"/>
      <c r="X1230" s="1"/>
      <c r="Y1230" s="1"/>
      <c r="Z1230" s="1"/>
      <c r="AA1230" s="1"/>
    </row>
    <row r="1231" ht="12.75">
      <c r="A1231" s="1"/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2"/>
      <c r="W1231" s="1"/>
      <c r="X1231" s="1"/>
      <c r="Y1231" s="1"/>
      <c r="Z1231" s="1"/>
      <c r="AA1231" s="1"/>
    </row>
    <row r="1232" ht="12.75">
      <c r="A1232" s="1"/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2"/>
      <c r="W1232" s="1"/>
      <c r="X1232" s="1"/>
      <c r="Y1232" s="1"/>
      <c r="Z1232" s="1"/>
      <c r="AA1232" s="1"/>
    </row>
    <row r="1233" ht="12.75">
      <c r="A1233" s="1"/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2"/>
      <c r="W1233" s="1"/>
      <c r="X1233" s="1"/>
      <c r="Y1233" s="1"/>
      <c r="Z1233" s="1"/>
      <c r="AA1233" s="1"/>
    </row>
    <row r="1234" ht="12.75">
      <c r="A1234" s="1"/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2"/>
      <c r="W1234" s="1"/>
      <c r="X1234" s="1"/>
      <c r="Y1234" s="1"/>
      <c r="Z1234" s="1"/>
      <c r="AA1234" s="1"/>
    </row>
    <row r="1235" ht="12.75">
      <c r="A1235" s="1"/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2"/>
      <c r="W1235" s="1"/>
      <c r="X1235" s="1"/>
      <c r="Y1235" s="1"/>
      <c r="Z1235" s="1"/>
      <c r="AA1235" s="1"/>
    </row>
    <row r="1236" ht="12.75">
      <c r="A1236" s="1"/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2"/>
      <c r="W1236" s="1"/>
      <c r="X1236" s="1"/>
      <c r="Y1236" s="1"/>
      <c r="Z1236" s="1"/>
      <c r="AA1236" s="1"/>
    </row>
    <row r="1237" ht="12.75">
      <c r="A1237" s="1"/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2"/>
      <c r="W1237" s="1"/>
      <c r="X1237" s="1"/>
      <c r="Y1237" s="1"/>
      <c r="Z1237" s="1"/>
      <c r="AA1237" s="1"/>
    </row>
    <row r="1238" ht="12.75">
      <c r="A1238" s="1"/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2"/>
      <c r="W1238" s="1"/>
      <c r="X1238" s="1"/>
      <c r="Y1238" s="1"/>
      <c r="Z1238" s="1"/>
      <c r="AA1238" s="1"/>
    </row>
    <row r="1239" ht="12.75">
      <c r="A1239" s="1"/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2"/>
      <c r="W1239" s="1"/>
      <c r="X1239" s="1"/>
      <c r="Y1239" s="1"/>
      <c r="Z1239" s="1"/>
      <c r="AA1239" s="1"/>
    </row>
    <row r="1240" ht="12.75">
      <c r="A1240" s="1"/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2"/>
      <c r="W1240" s="1"/>
      <c r="X1240" s="1"/>
      <c r="Y1240" s="1"/>
      <c r="Z1240" s="1"/>
      <c r="AA1240" s="1"/>
    </row>
    <row r="1241" ht="12.75">
      <c r="A1241" s="1"/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2"/>
      <c r="W1241" s="1"/>
      <c r="X1241" s="1"/>
      <c r="Y1241" s="1"/>
      <c r="Z1241" s="1"/>
      <c r="AA1241" s="1"/>
    </row>
    <row r="1242" ht="12.75">
      <c r="A1242" s="1"/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2"/>
      <c r="W1242" s="1"/>
      <c r="X1242" s="1"/>
      <c r="Y1242" s="1"/>
      <c r="Z1242" s="1"/>
      <c r="AA1242" s="1"/>
    </row>
    <row r="1243" ht="12.75">
      <c r="A1243" s="1"/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2"/>
      <c r="W1243" s="1"/>
      <c r="X1243" s="1"/>
      <c r="Y1243" s="1"/>
      <c r="Z1243" s="1"/>
      <c r="AA1243" s="1"/>
    </row>
    <row r="1244" ht="12.75">
      <c r="A1244" s="1"/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2"/>
      <c r="W1244" s="1"/>
      <c r="X1244" s="1"/>
      <c r="Y1244" s="1"/>
      <c r="Z1244" s="1"/>
      <c r="AA1244" s="1"/>
    </row>
    <row r="1245" ht="12.75">
      <c r="A1245" s="1"/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2"/>
      <c r="W1245" s="1"/>
      <c r="X1245" s="1"/>
      <c r="Y1245" s="1"/>
      <c r="Z1245" s="1"/>
      <c r="AA1245" s="1"/>
    </row>
    <row r="1246" ht="12.75">
      <c r="A1246" s="1"/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2"/>
      <c r="W1246" s="1"/>
      <c r="X1246" s="1"/>
      <c r="Y1246" s="1"/>
      <c r="Z1246" s="1"/>
      <c r="AA1246" s="1"/>
    </row>
    <row r="1247" ht="12.75">
      <c r="A1247" s="1"/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2"/>
      <c r="W1247" s="1"/>
      <c r="X1247" s="1"/>
      <c r="Y1247" s="1"/>
      <c r="Z1247" s="1"/>
      <c r="AA1247" s="1"/>
    </row>
    <row r="1248" ht="12.75">
      <c r="A1248" s="1"/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2"/>
      <c r="W1248" s="1"/>
      <c r="X1248" s="1"/>
      <c r="Y1248" s="1"/>
      <c r="Z1248" s="1"/>
      <c r="AA1248" s="1"/>
    </row>
    <row r="1249" ht="12.75">
      <c r="A1249" s="1"/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2"/>
      <c r="W1249" s="1"/>
      <c r="X1249" s="1"/>
      <c r="Y1249" s="1"/>
      <c r="Z1249" s="1"/>
      <c r="AA1249" s="1"/>
    </row>
    <row r="1250" ht="12.75">
      <c r="A1250" s="1"/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2"/>
      <c r="W1250" s="1"/>
      <c r="X1250" s="1"/>
      <c r="Y1250" s="1"/>
      <c r="Z1250" s="1"/>
      <c r="AA1250" s="1"/>
    </row>
    <row r="1251" ht="12.75">
      <c r="A1251" s="1"/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2"/>
      <c r="W1251" s="1"/>
      <c r="X1251" s="1"/>
      <c r="Y1251" s="1"/>
      <c r="Z1251" s="1"/>
      <c r="AA1251" s="1"/>
    </row>
    <row r="1252" ht="12.75">
      <c r="A1252" s="1"/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2"/>
      <c r="W1252" s="1"/>
      <c r="X1252" s="1"/>
      <c r="Y1252" s="1"/>
      <c r="Z1252" s="1"/>
      <c r="AA1252" s="1"/>
    </row>
    <row r="1253" ht="12.75">
      <c r="A1253" s="1"/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2"/>
      <c r="W1253" s="1"/>
      <c r="X1253" s="1"/>
      <c r="Y1253" s="1"/>
      <c r="Z1253" s="1"/>
      <c r="AA1253" s="1"/>
    </row>
    <row r="1254" ht="12.75">
      <c r="A1254" s="1"/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2"/>
      <c r="W1254" s="1"/>
      <c r="X1254" s="1"/>
      <c r="Y1254" s="1"/>
      <c r="Z1254" s="1"/>
      <c r="AA1254" s="1"/>
    </row>
    <row r="1255" ht="12.75">
      <c r="A1255" s="1"/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2"/>
      <c r="W1255" s="1"/>
      <c r="X1255" s="1"/>
      <c r="Y1255" s="1"/>
      <c r="Z1255" s="1"/>
      <c r="AA1255" s="1"/>
    </row>
    <row r="1256" ht="12.75">
      <c r="A1256" s="1"/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2"/>
      <c r="W1256" s="1"/>
      <c r="X1256" s="1"/>
      <c r="Y1256" s="1"/>
      <c r="Z1256" s="1"/>
      <c r="AA1256" s="1"/>
    </row>
    <row r="1257" ht="12.75">
      <c r="A1257" s="1"/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2"/>
      <c r="W1257" s="1"/>
      <c r="X1257" s="1"/>
      <c r="Y1257" s="1"/>
      <c r="Z1257" s="1"/>
      <c r="AA1257" s="1"/>
    </row>
    <row r="1258" ht="12.75">
      <c r="A1258" s="1"/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2"/>
      <c r="W1258" s="1"/>
      <c r="X1258" s="1"/>
      <c r="Y1258" s="1"/>
      <c r="Z1258" s="1"/>
      <c r="AA1258" s="1"/>
    </row>
    <row r="1259" ht="12.75">
      <c r="A1259" s="1"/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2"/>
      <c r="W1259" s="1"/>
      <c r="X1259" s="1"/>
      <c r="Y1259" s="1"/>
      <c r="Z1259" s="1"/>
      <c r="AA1259" s="1"/>
    </row>
    <row r="1260" ht="12.75">
      <c r="A1260" s="1"/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2"/>
      <c r="W1260" s="1"/>
      <c r="X1260" s="1"/>
      <c r="Y1260" s="1"/>
      <c r="Z1260" s="1"/>
      <c r="AA1260" s="1"/>
    </row>
    <row r="1261" ht="12.75">
      <c r="A1261" s="1"/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2"/>
      <c r="W1261" s="1"/>
      <c r="X1261" s="1"/>
      <c r="Y1261" s="1"/>
      <c r="Z1261" s="1"/>
      <c r="AA1261" s="1"/>
    </row>
    <row r="1262" ht="12.75">
      <c r="A1262" s="1"/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2"/>
      <c r="W1262" s="1"/>
      <c r="X1262" s="1"/>
      <c r="Y1262" s="1"/>
      <c r="Z1262" s="1"/>
      <c r="AA1262" s="1"/>
    </row>
    <row r="1263" ht="12.75">
      <c r="A1263" s="1"/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2"/>
      <c r="W1263" s="1"/>
      <c r="X1263" s="1"/>
      <c r="Y1263" s="1"/>
      <c r="Z1263" s="1"/>
      <c r="AA1263" s="1"/>
    </row>
    <row r="1264" ht="12.75">
      <c r="A1264" s="1"/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2"/>
      <c r="W1264" s="1"/>
      <c r="X1264" s="1"/>
      <c r="Y1264" s="1"/>
      <c r="Z1264" s="1"/>
      <c r="AA1264" s="1"/>
    </row>
    <row r="1265" ht="12.75">
      <c r="A1265" s="1"/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2"/>
      <c r="W1265" s="1"/>
      <c r="X1265" s="1"/>
      <c r="Y1265" s="1"/>
      <c r="Z1265" s="1"/>
      <c r="AA1265" s="1"/>
    </row>
    <row r="1266" ht="12.75">
      <c r="A1266" s="1"/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2"/>
      <c r="W1266" s="1"/>
      <c r="X1266" s="1"/>
      <c r="Y1266" s="1"/>
      <c r="Z1266" s="1"/>
      <c r="AA1266" s="1"/>
    </row>
    <row r="1267" ht="12.75">
      <c r="A1267" s="1"/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2"/>
      <c r="W1267" s="1"/>
      <c r="X1267" s="1"/>
      <c r="Y1267" s="1"/>
      <c r="Z1267" s="1"/>
      <c r="AA1267" s="1"/>
    </row>
    <row r="1268" ht="12.75">
      <c r="A1268" s="1"/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2"/>
      <c r="W1268" s="1"/>
      <c r="X1268" s="1"/>
      <c r="Y1268" s="1"/>
      <c r="Z1268" s="1"/>
      <c r="AA1268" s="1"/>
    </row>
    <row r="1269" ht="12.75">
      <c r="A1269" s="1"/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2"/>
      <c r="W1269" s="1"/>
      <c r="X1269" s="1"/>
      <c r="Y1269" s="1"/>
      <c r="Z1269" s="1"/>
      <c r="AA1269" s="1"/>
    </row>
    <row r="1270" ht="12.75">
      <c r="A1270" s="1"/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2"/>
      <c r="W1270" s="1"/>
      <c r="X1270" s="1"/>
      <c r="Y1270" s="1"/>
      <c r="Z1270" s="1"/>
      <c r="AA1270" s="1"/>
    </row>
    <row r="1271" ht="12.75">
      <c r="A1271" s="1"/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2"/>
      <c r="W1271" s="1"/>
      <c r="X1271" s="1"/>
      <c r="Y1271" s="1"/>
      <c r="Z1271" s="1"/>
      <c r="AA1271" s="1"/>
    </row>
    <row r="1272" ht="12.75">
      <c r="A1272" s="1"/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2"/>
      <c r="W1272" s="1"/>
      <c r="X1272" s="1"/>
      <c r="Y1272" s="1"/>
      <c r="Z1272" s="1"/>
      <c r="AA1272" s="1"/>
    </row>
    <row r="1273" ht="12.75">
      <c r="A1273" s="1"/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2"/>
      <c r="W1273" s="1"/>
      <c r="X1273" s="1"/>
      <c r="Y1273" s="1"/>
      <c r="Z1273" s="1"/>
      <c r="AA1273" s="1"/>
    </row>
    <row r="1274" ht="12.75">
      <c r="A1274" s="1"/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2"/>
      <c r="W1274" s="1"/>
      <c r="X1274" s="1"/>
      <c r="Y1274" s="1"/>
      <c r="Z1274" s="1"/>
      <c r="AA1274" s="1"/>
    </row>
    <row r="1275" ht="12.75">
      <c r="A1275" s="1"/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2"/>
      <c r="W1275" s="1"/>
      <c r="X1275" s="1"/>
      <c r="Y1275" s="1"/>
      <c r="Z1275" s="1"/>
      <c r="AA1275" s="1"/>
    </row>
    <row r="1276" ht="12.75">
      <c r="A1276" s="1"/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2"/>
      <c r="W1276" s="1"/>
      <c r="X1276" s="1"/>
      <c r="Y1276" s="1"/>
      <c r="Z1276" s="1"/>
      <c r="AA1276" s="1"/>
    </row>
    <row r="1277" ht="12.75">
      <c r="A1277" s="1"/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2"/>
      <c r="W1277" s="1"/>
      <c r="X1277" s="1"/>
      <c r="Y1277" s="1"/>
      <c r="Z1277" s="1"/>
      <c r="AA1277" s="1"/>
    </row>
    <row r="1278" ht="12.75">
      <c r="A1278" s="1"/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2"/>
      <c r="W1278" s="1"/>
      <c r="X1278" s="1"/>
      <c r="Y1278" s="1"/>
      <c r="Z1278" s="1"/>
      <c r="AA1278" s="1"/>
    </row>
    <row r="1279" ht="12.75">
      <c r="A1279" s="1"/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2"/>
      <c r="W1279" s="1"/>
      <c r="X1279" s="1"/>
      <c r="Y1279" s="1"/>
      <c r="Z1279" s="1"/>
      <c r="AA1279" s="1"/>
    </row>
    <row r="1280" ht="12.75">
      <c r="A1280" s="1"/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2"/>
      <c r="W1280" s="1"/>
      <c r="X1280" s="1"/>
      <c r="Y1280" s="1"/>
      <c r="Z1280" s="1"/>
      <c r="AA1280" s="1"/>
    </row>
    <row r="1281" ht="12.75">
      <c r="A1281" s="1"/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2"/>
      <c r="W1281" s="1"/>
      <c r="X1281" s="1"/>
      <c r="Y1281" s="1"/>
      <c r="Z1281" s="1"/>
      <c r="AA1281" s="1"/>
    </row>
    <row r="1282" ht="12.75">
      <c r="A1282" s="1"/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2"/>
      <c r="W1282" s="1"/>
      <c r="X1282" s="1"/>
      <c r="Y1282" s="1"/>
      <c r="Z1282" s="1"/>
      <c r="AA1282" s="1"/>
    </row>
    <row r="1283" ht="12.75">
      <c r="A1283" s="1"/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2"/>
      <c r="W1283" s="1"/>
      <c r="X1283" s="1"/>
      <c r="Y1283" s="1"/>
      <c r="Z1283" s="1"/>
      <c r="AA1283" s="1"/>
    </row>
    <row r="1284" ht="12.75">
      <c r="A1284" s="1"/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2"/>
      <c r="W1284" s="1"/>
      <c r="X1284" s="1"/>
      <c r="Y1284" s="1"/>
      <c r="Z1284" s="1"/>
      <c r="AA1284" s="1"/>
    </row>
    <row r="1285" ht="12.75">
      <c r="A1285" s="1"/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2"/>
      <c r="W1285" s="1"/>
      <c r="X1285" s="1"/>
      <c r="Y1285" s="1"/>
      <c r="Z1285" s="1"/>
      <c r="AA1285" s="1"/>
    </row>
    <row r="1286" ht="12.75">
      <c r="A1286" s="1"/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2"/>
      <c r="W1286" s="1"/>
      <c r="X1286" s="1"/>
      <c r="Y1286" s="1"/>
      <c r="Z1286" s="1"/>
      <c r="AA1286" s="1"/>
    </row>
    <row r="1287" ht="12.75">
      <c r="A1287" s="1"/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2"/>
      <c r="W1287" s="1"/>
      <c r="X1287" s="1"/>
      <c r="Y1287" s="1"/>
      <c r="Z1287" s="1"/>
      <c r="AA1287" s="1"/>
    </row>
    <row r="1288" ht="12.75">
      <c r="A1288" s="1"/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2"/>
      <c r="W1288" s="1"/>
      <c r="X1288" s="1"/>
      <c r="Y1288" s="1"/>
      <c r="Z1288" s="1"/>
      <c r="AA1288" s="1"/>
    </row>
    <row r="1289" ht="12.75">
      <c r="A1289" s="1"/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2"/>
      <c r="W1289" s="1"/>
      <c r="X1289" s="1"/>
      <c r="Y1289" s="1"/>
      <c r="Z1289" s="1"/>
      <c r="AA1289" s="1"/>
    </row>
    <row r="1290" ht="12.75">
      <c r="A1290" s="1"/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2"/>
      <c r="W1290" s="1"/>
      <c r="X1290" s="1"/>
      <c r="Y1290" s="1"/>
      <c r="Z1290" s="1"/>
      <c r="AA1290" s="1"/>
    </row>
    <row r="1291" ht="12.75">
      <c r="A1291" s="1"/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2"/>
      <c r="W1291" s="1"/>
      <c r="X1291" s="1"/>
      <c r="Y1291" s="1"/>
      <c r="Z1291" s="1"/>
      <c r="AA1291" s="1"/>
    </row>
    <row r="1292" ht="12.75">
      <c r="A1292" s="1"/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2"/>
      <c r="W1292" s="1"/>
      <c r="X1292" s="1"/>
      <c r="Y1292" s="1"/>
      <c r="Z1292" s="1"/>
      <c r="AA1292" s="1"/>
    </row>
    <row r="1293" ht="12.75">
      <c r="A1293" s="1"/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2"/>
      <c r="W1293" s="1"/>
      <c r="X1293" s="1"/>
      <c r="Y1293" s="1"/>
      <c r="Z1293" s="1"/>
      <c r="AA1293" s="1"/>
    </row>
    <row r="1294" ht="12.75">
      <c r="A1294" s="1"/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2"/>
      <c r="W1294" s="1"/>
      <c r="X1294" s="1"/>
      <c r="Y1294" s="1"/>
      <c r="Z1294" s="1"/>
      <c r="AA1294" s="1"/>
    </row>
    <row r="1295" ht="12.75">
      <c r="A1295" s="1"/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2"/>
      <c r="W1295" s="1"/>
      <c r="X1295" s="1"/>
      <c r="Y1295" s="1"/>
      <c r="Z1295" s="1"/>
      <c r="AA1295" s="1"/>
    </row>
    <row r="1296" ht="12.75">
      <c r="A1296" s="1"/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2"/>
      <c r="W1296" s="1"/>
      <c r="X1296" s="1"/>
      <c r="Y1296" s="1"/>
      <c r="Z1296" s="1"/>
      <c r="AA1296" s="1"/>
    </row>
    <row r="1297" ht="12.75">
      <c r="A1297" s="1"/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2"/>
      <c r="W1297" s="1"/>
      <c r="X1297" s="1"/>
      <c r="Y1297" s="1"/>
      <c r="Z1297" s="1"/>
      <c r="AA1297" s="1"/>
    </row>
    <row r="1298" ht="12.75">
      <c r="A1298" s="1"/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2"/>
      <c r="W1298" s="1"/>
      <c r="X1298" s="1"/>
      <c r="Y1298" s="1"/>
      <c r="Z1298" s="1"/>
      <c r="AA1298" s="1"/>
    </row>
    <row r="1299" ht="12.75">
      <c r="A1299" s="1"/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2"/>
      <c r="W1299" s="1"/>
      <c r="X1299" s="1"/>
      <c r="Y1299" s="1"/>
      <c r="Z1299" s="1"/>
      <c r="AA1299" s="1"/>
    </row>
    <row r="1300" ht="12.75">
      <c r="A1300" s="1"/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2"/>
      <c r="W1300" s="1"/>
      <c r="X1300" s="1"/>
      <c r="Y1300" s="1"/>
      <c r="Z1300" s="1"/>
      <c r="AA1300" s="1"/>
    </row>
    <row r="1301" ht="12.75">
      <c r="A1301" s="1"/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2"/>
      <c r="W1301" s="1"/>
      <c r="X1301" s="1"/>
      <c r="Y1301" s="1"/>
      <c r="Z1301" s="1"/>
      <c r="AA1301" s="1"/>
    </row>
    <row r="1302" ht="12.75">
      <c r="A1302" s="1"/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2"/>
      <c r="W1302" s="1"/>
      <c r="X1302" s="1"/>
      <c r="Y1302" s="1"/>
      <c r="Z1302" s="1"/>
      <c r="AA1302" s="1"/>
    </row>
    <row r="1303" ht="12.75">
      <c r="A1303" s="1"/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2"/>
      <c r="W1303" s="1"/>
      <c r="X1303" s="1"/>
      <c r="Y1303" s="1"/>
      <c r="Z1303" s="1"/>
      <c r="AA1303" s="1"/>
    </row>
    <row r="1304" ht="12.75">
      <c r="A1304" s="1"/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2"/>
      <c r="W1304" s="1"/>
      <c r="X1304" s="1"/>
      <c r="Y1304" s="1"/>
      <c r="Z1304" s="1"/>
      <c r="AA1304" s="1"/>
    </row>
    <row r="1305" ht="12.75">
      <c r="A1305" s="1"/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2"/>
      <c r="W1305" s="1"/>
      <c r="X1305" s="1"/>
      <c r="Y1305" s="1"/>
      <c r="Z1305" s="1"/>
      <c r="AA1305" s="1"/>
    </row>
    <row r="1306" ht="12.75">
      <c r="A1306" s="1"/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2"/>
      <c r="W1306" s="1"/>
      <c r="X1306" s="1"/>
      <c r="Y1306" s="1"/>
      <c r="Z1306" s="1"/>
      <c r="AA1306" s="1"/>
    </row>
    <row r="1307" ht="12.75">
      <c r="A1307" s="1"/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2"/>
      <c r="W1307" s="1"/>
      <c r="X1307" s="1"/>
      <c r="Y1307" s="1"/>
      <c r="Z1307" s="1"/>
      <c r="AA1307" s="1"/>
    </row>
    <row r="1308" ht="12.75">
      <c r="A1308" s="1"/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2"/>
      <c r="W1308" s="1"/>
      <c r="X1308" s="1"/>
      <c r="Y1308" s="1"/>
      <c r="Z1308" s="1"/>
      <c r="AA1308" s="1"/>
    </row>
    <row r="1309" ht="12.75">
      <c r="A1309" s="1"/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2"/>
      <c r="W1309" s="1"/>
      <c r="X1309" s="1"/>
      <c r="Y1309" s="1"/>
      <c r="Z1309" s="1"/>
      <c r="AA1309" s="1"/>
    </row>
    <row r="1310" ht="12.75">
      <c r="A1310" s="1"/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2"/>
      <c r="W1310" s="1"/>
      <c r="X1310" s="1"/>
      <c r="Y1310" s="1"/>
      <c r="Z1310" s="1"/>
      <c r="AA1310" s="1"/>
    </row>
    <row r="1311" ht="12.75">
      <c r="A1311" s="1"/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2"/>
      <c r="W1311" s="1"/>
      <c r="X1311" s="1"/>
      <c r="Y1311" s="1"/>
      <c r="Z1311" s="1"/>
      <c r="AA1311" s="1"/>
    </row>
    <row r="1312" ht="12.75">
      <c r="A1312" s="1"/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2"/>
      <c r="W1312" s="1"/>
      <c r="X1312" s="1"/>
      <c r="Y1312" s="1"/>
      <c r="Z1312" s="1"/>
      <c r="AA1312" s="1"/>
    </row>
    <row r="1313" ht="12.75">
      <c r="A1313" s="1"/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2"/>
      <c r="W1313" s="1"/>
      <c r="X1313" s="1"/>
      <c r="Y1313" s="1"/>
      <c r="Z1313" s="1"/>
      <c r="AA1313" s="1"/>
    </row>
    <row r="1314" ht="12.75">
      <c r="A1314" s="1"/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2"/>
      <c r="W1314" s="1"/>
      <c r="X1314" s="1"/>
      <c r="Y1314" s="1"/>
      <c r="Z1314" s="1"/>
      <c r="AA1314" s="1"/>
    </row>
    <row r="1315" ht="12.75">
      <c r="A1315" s="1"/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2"/>
      <c r="W1315" s="1"/>
      <c r="X1315" s="1"/>
      <c r="Y1315" s="1"/>
      <c r="Z1315" s="1"/>
      <c r="AA1315" s="1"/>
    </row>
    <row r="1316" ht="12.75">
      <c r="A1316" s="1"/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2"/>
      <c r="W1316" s="1"/>
      <c r="X1316" s="1"/>
      <c r="Y1316" s="1"/>
      <c r="Z1316" s="1"/>
      <c r="AA1316" s="1"/>
    </row>
    <row r="1317" ht="12.75">
      <c r="A1317" s="1"/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2"/>
      <c r="W1317" s="1"/>
      <c r="X1317" s="1"/>
      <c r="Y1317" s="1"/>
      <c r="Z1317" s="1"/>
      <c r="AA1317" s="1"/>
    </row>
    <row r="1318" ht="12.75">
      <c r="A1318" s="1"/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2"/>
      <c r="W1318" s="1"/>
      <c r="X1318" s="1"/>
      <c r="Y1318" s="1"/>
      <c r="Z1318" s="1"/>
      <c r="AA1318" s="1"/>
    </row>
    <row r="1319" ht="12.75">
      <c r="A1319" s="1"/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2"/>
      <c r="W1319" s="1"/>
      <c r="X1319" s="1"/>
      <c r="Y1319" s="1"/>
      <c r="Z1319" s="1"/>
      <c r="AA1319" s="1"/>
    </row>
    <row r="1320" ht="12.75">
      <c r="A1320" s="1"/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2"/>
      <c r="W1320" s="1"/>
      <c r="X1320" s="1"/>
      <c r="Y1320" s="1"/>
      <c r="Z1320" s="1"/>
      <c r="AA1320" s="1"/>
    </row>
    <row r="1321" ht="12.75">
      <c r="A1321" s="1"/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2"/>
      <c r="W1321" s="1"/>
      <c r="X1321" s="1"/>
      <c r="Y1321" s="1"/>
      <c r="Z1321" s="1"/>
      <c r="AA1321" s="1"/>
    </row>
    <row r="1322" ht="12.75">
      <c r="A1322" s="1"/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2"/>
      <c r="W1322" s="1"/>
      <c r="X1322" s="1"/>
      <c r="Y1322" s="1"/>
      <c r="Z1322" s="1"/>
      <c r="AA1322" s="1"/>
    </row>
    <row r="1323" ht="12.75">
      <c r="A1323" s="1"/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2"/>
      <c r="W1323" s="1"/>
      <c r="X1323" s="1"/>
      <c r="Y1323" s="1"/>
      <c r="Z1323" s="1"/>
      <c r="AA1323" s="1"/>
    </row>
    <row r="1324" ht="12.75">
      <c r="A1324" s="1"/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2"/>
      <c r="W1324" s="1"/>
      <c r="X1324" s="1"/>
      <c r="Y1324" s="1"/>
      <c r="Z1324" s="1"/>
      <c r="AA1324" s="1"/>
    </row>
    <row r="1325" ht="12.75">
      <c r="A1325" s="1"/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2"/>
      <c r="W1325" s="1"/>
      <c r="X1325" s="1"/>
      <c r="Y1325" s="1"/>
      <c r="Z1325" s="1"/>
      <c r="AA1325" s="1"/>
    </row>
    <row r="1326" ht="12.75">
      <c r="A1326" s="1"/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2"/>
      <c r="W1326" s="1"/>
      <c r="X1326" s="1"/>
      <c r="Y1326" s="1"/>
      <c r="Z1326" s="1"/>
      <c r="AA1326" s="1"/>
    </row>
    <row r="1327" ht="12.75">
      <c r="A1327" s="1"/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2"/>
      <c r="W1327" s="1"/>
      <c r="X1327" s="1"/>
      <c r="Y1327" s="1"/>
      <c r="Z1327" s="1"/>
      <c r="AA1327" s="1"/>
    </row>
    <row r="1328" ht="12.75">
      <c r="A1328" s="1"/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2"/>
      <c r="W1328" s="1"/>
      <c r="X1328" s="1"/>
      <c r="Y1328" s="1"/>
      <c r="Z1328" s="1"/>
      <c r="AA1328" s="1"/>
    </row>
    <row r="1329" ht="12.75">
      <c r="A1329" s="1"/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2"/>
      <c r="W1329" s="1"/>
      <c r="X1329" s="1"/>
      <c r="Y1329" s="1"/>
      <c r="Z1329" s="1"/>
      <c r="AA1329" s="1"/>
    </row>
    <row r="1330" ht="12.75">
      <c r="A1330" s="1"/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2"/>
      <c r="W1330" s="1"/>
      <c r="X1330" s="1"/>
      <c r="Y1330" s="1"/>
      <c r="Z1330" s="1"/>
      <c r="AA1330" s="1"/>
    </row>
    <row r="1331" ht="12.75">
      <c r="A1331" s="1"/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2"/>
      <c r="W1331" s="1"/>
      <c r="X1331" s="1"/>
      <c r="Y1331" s="1"/>
      <c r="Z1331" s="1"/>
      <c r="AA1331" s="1"/>
    </row>
    <row r="1332" ht="12.75">
      <c r="A1332" s="1"/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2"/>
      <c r="W1332" s="1"/>
      <c r="X1332" s="1"/>
      <c r="Y1332" s="1"/>
      <c r="Z1332" s="1"/>
      <c r="AA1332" s="1"/>
    </row>
    <row r="1333" ht="12.75">
      <c r="A1333" s="1"/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2"/>
      <c r="W1333" s="1"/>
      <c r="X1333" s="1"/>
      <c r="Y1333" s="1"/>
      <c r="Z1333" s="1"/>
      <c r="AA1333" s="1"/>
    </row>
    <row r="1334" ht="12.75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2"/>
      <c r="W1334" s="1"/>
      <c r="X1334" s="1"/>
      <c r="Y1334" s="1"/>
      <c r="Z1334" s="1"/>
      <c r="AA1334" s="1"/>
    </row>
    <row r="1335" ht="12.75">
      <c r="A1335" s="1"/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2"/>
      <c r="W1335" s="1"/>
      <c r="X1335" s="1"/>
      <c r="Y1335" s="1"/>
      <c r="Z1335" s="1"/>
      <c r="AA1335" s="1"/>
    </row>
    <row r="1336" ht="12.75">
      <c r="A1336" s="1"/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2"/>
      <c r="W1336" s="1"/>
      <c r="X1336" s="1"/>
      <c r="Y1336" s="1"/>
      <c r="Z1336" s="1"/>
      <c r="AA1336" s="1"/>
    </row>
    <row r="1337" ht="12.75">
      <c r="A1337" s="1"/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2"/>
      <c r="W1337" s="1"/>
      <c r="X1337" s="1"/>
      <c r="Y1337" s="1"/>
      <c r="Z1337" s="1"/>
      <c r="AA1337" s="1"/>
    </row>
    <row r="1338" ht="12.75">
      <c r="A1338" s="1"/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2"/>
      <c r="W1338" s="1"/>
      <c r="X1338" s="1"/>
      <c r="Y1338" s="1"/>
      <c r="Z1338" s="1"/>
      <c r="AA1338" s="1"/>
    </row>
    <row r="1339" ht="12.75">
      <c r="A1339" s="1"/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2"/>
      <c r="W1339" s="1"/>
      <c r="X1339" s="1"/>
      <c r="Y1339" s="1"/>
      <c r="Z1339" s="1"/>
      <c r="AA1339" s="1"/>
    </row>
    <row r="1340" ht="12.75">
      <c r="A1340" s="1"/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2"/>
      <c r="W1340" s="1"/>
      <c r="X1340" s="1"/>
      <c r="Y1340" s="1"/>
      <c r="Z1340" s="1"/>
      <c r="AA1340" s="1"/>
    </row>
    <row r="1341" ht="12.75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2"/>
      <c r="W1341" s="1"/>
      <c r="X1341" s="1"/>
      <c r="Y1341" s="1"/>
      <c r="Z1341" s="1"/>
      <c r="AA1341" s="1"/>
    </row>
    <row r="1342" ht="12.75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2"/>
      <c r="W1342" s="1"/>
      <c r="X1342" s="1"/>
      <c r="Y1342" s="1"/>
      <c r="Z1342" s="1"/>
      <c r="AA1342" s="1"/>
    </row>
    <row r="1343" ht="12.75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2"/>
      <c r="W1343" s="1"/>
      <c r="X1343" s="1"/>
      <c r="Y1343" s="1"/>
      <c r="Z1343" s="1"/>
      <c r="AA1343" s="1"/>
    </row>
    <row r="1344" ht="12.75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2"/>
      <c r="W1344" s="1"/>
      <c r="X1344" s="1"/>
      <c r="Y1344" s="1"/>
      <c r="Z1344" s="1"/>
      <c r="AA1344" s="1"/>
    </row>
    <row r="1345" ht="12.75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2"/>
      <c r="W1345" s="1"/>
      <c r="X1345" s="1"/>
      <c r="Y1345" s="1"/>
      <c r="Z1345" s="1"/>
      <c r="AA1345" s="1"/>
    </row>
    <row r="1346" ht="12.75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2"/>
      <c r="W1346" s="1"/>
      <c r="X1346" s="1"/>
      <c r="Y1346" s="1"/>
      <c r="Z1346" s="1"/>
      <c r="AA1346" s="1"/>
    </row>
    <row r="1347" ht="12.75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2"/>
      <c r="W1347" s="1"/>
      <c r="X1347" s="1"/>
      <c r="Y1347" s="1"/>
      <c r="Z1347" s="1"/>
      <c r="AA1347" s="1"/>
    </row>
    <row r="1348" ht="12.75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2"/>
      <c r="W1348" s="1"/>
      <c r="X1348" s="1"/>
      <c r="Y1348" s="1"/>
      <c r="Z1348" s="1"/>
      <c r="AA1348" s="1"/>
    </row>
    <row r="1349" ht="12.75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2"/>
      <c r="W1349" s="1"/>
      <c r="X1349" s="1"/>
      <c r="Y1349" s="1"/>
      <c r="Z1349" s="1"/>
      <c r="AA1349" s="1"/>
    </row>
    <row r="1350" ht="12.75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2"/>
      <c r="W1350" s="1"/>
      <c r="X1350" s="1"/>
      <c r="Y1350" s="1"/>
      <c r="Z1350" s="1"/>
      <c r="AA1350" s="1"/>
    </row>
    <row r="1351" ht="12.75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2"/>
      <c r="W1351" s="1"/>
      <c r="X1351" s="1"/>
      <c r="Y1351" s="1"/>
      <c r="Z1351" s="1"/>
      <c r="AA1351" s="1"/>
    </row>
    <row r="1352" ht="12.75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2"/>
      <c r="W1352" s="1"/>
      <c r="X1352" s="1"/>
      <c r="Y1352" s="1"/>
      <c r="Z1352" s="1"/>
      <c r="AA1352" s="1"/>
    </row>
    <row r="1353" ht="12.75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2"/>
      <c r="W1353" s="1"/>
      <c r="X1353" s="1"/>
      <c r="Y1353" s="1"/>
      <c r="Z1353" s="1"/>
      <c r="AA1353" s="1"/>
    </row>
    <row r="1354" ht="12.75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2"/>
      <c r="W1354" s="1"/>
      <c r="X1354" s="1"/>
      <c r="Y1354" s="1"/>
      <c r="Z1354" s="1"/>
      <c r="AA1354" s="1"/>
    </row>
    <row r="1355" ht="12.75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2"/>
      <c r="W1355" s="1"/>
      <c r="X1355" s="1"/>
      <c r="Y1355" s="1"/>
      <c r="Z1355" s="1"/>
      <c r="AA1355" s="1"/>
    </row>
    <row r="1356" ht="12.75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2"/>
      <c r="W1356" s="1"/>
      <c r="X1356" s="1"/>
      <c r="Y1356" s="1"/>
      <c r="Z1356" s="1"/>
      <c r="AA1356" s="1"/>
    </row>
    <row r="1357" ht="12.75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2"/>
      <c r="W1357" s="1"/>
      <c r="X1357" s="1"/>
      <c r="Y1357" s="1"/>
      <c r="Z1357" s="1"/>
      <c r="AA1357" s="1"/>
    </row>
    <row r="1358" ht="12.75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2"/>
      <c r="W1358" s="1"/>
      <c r="X1358" s="1"/>
      <c r="Y1358" s="1"/>
      <c r="Z1358" s="1"/>
      <c r="AA1358" s="1"/>
    </row>
    <row r="1359" ht="12.75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2"/>
      <c r="W1359" s="1"/>
      <c r="X1359" s="1"/>
      <c r="Y1359" s="1"/>
      <c r="Z1359" s="1"/>
      <c r="AA1359" s="1"/>
    </row>
    <row r="1360" ht="12.75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2"/>
      <c r="W1360" s="1"/>
      <c r="X1360" s="1"/>
      <c r="Y1360" s="1"/>
      <c r="Z1360" s="1"/>
      <c r="AA1360" s="1"/>
    </row>
    <row r="1361" ht="12.75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2"/>
      <c r="W1361" s="1"/>
      <c r="X1361" s="1"/>
      <c r="Y1361" s="1"/>
      <c r="Z1361" s="1"/>
      <c r="AA1361" s="1"/>
    </row>
    <row r="1362" ht="12.75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2"/>
      <c r="W1362" s="1"/>
      <c r="X1362" s="1"/>
      <c r="Y1362" s="1"/>
      <c r="Z1362" s="1"/>
      <c r="AA1362" s="1"/>
    </row>
    <row r="1363" ht="12.75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2"/>
      <c r="W1363" s="1"/>
      <c r="X1363" s="1"/>
      <c r="Y1363" s="1"/>
      <c r="Z1363" s="1"/>
      <c r="AA1363" s="1"/>
    </row>
    <row r="1364" ht="12.75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2"/>
      <c r="W1364" s="1"/>
      <c r="X1364" s="1"/>
      <c r="Y1364" s="1"/>
      <c r="Z1364" s="1"/>
      <c r="AA1364" s="1"/>
    </row>
    <row r="1365" ht="12.75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2"/>
      <c r="W1365" s="1"/>
      <c r="X1365" s="1"/>
      <c r="Y1365" s="1"/>
      <c r="Z1365" s="1"/>
      <c r="AA1365" s="1"/>
    </row>
    <row r="1366" ht="12.75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2"/>
      <c r="W1366" s="1"/>
      <c r="X1366" s="1"/>
      <c r="Y1366" s="1"/>
      <c r="Z1366" s="1"/>
      <c r="AA1366" s="1"/>
    </row>
    <row r="1367" ht="12.75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2"/>
      <c r="W1367" s="1"/>
      <c r="X1367" s="1"/>
      <c r="Y1367" s="1"/>
      <c r="Z1367" s="1"/>
      <c r="AA1367" s="1"/>
    </row>
    <row r="1368" ht="12.75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2"/>
      <c r="W1368" s="1"/>
      <c r="X1368" s="1"/>
      <c r="Y1368" s="1"/>
      <c r="Z1368" s="1"/>
      <c r="AA1368" s="1"/>
    </row>
    <row r="1369" ht="12.75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2"/>
      <c r="W1369" s="1"/>
      <c r="X1369" s="1"/>
      <c r="Y1369" s="1"/>
      <c r="Z1369" s="1"/>
      <c r="AA1369" s="1"/>
    </row>
    <row r="1370" ht="12.75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2"/>
      <c r="W1370" s="1"/>
      <c r="X1370" s="1"/>
      <c r="Y1370" s="1"/>
      <c r="Z1370" s="1"/>
      <c r="AA1370" s="1"/>
    </row>
    <row r="1371" ht="12.75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2"/>
      <c r="W1371" s="1"/>
      <c r="X1371" s="1"/>
      <c r="Y1371" s="1"/>
      <c r="Z1371" s="1"/>
      <c r="AA1371" s="1"/>
    </row>
    <row r="1372" ht="12.75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2"/>
      <c r="W1372" s="1"/>
      <c r="X1372" s="1"/>
      <c r="Y1372" s="1"/>
      <c r="Z1372" s="1"/>
      <c r="AA1372" s="1"/>
    </row>
    <row r="1373" ht="12.75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2"/>
      <c r="W1373" s="1"/>
      <c r="X1373" s="1"/>
      <c r="Y1373" s="1"/>
      <c r="Z1373" s="1"/>
      <c r="AA1373" s="1"/>
    </row>
    <row r="1374" ht="12.75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2"/>
      <c r="W1374" s="1"/>
      <c r="X1374" s="1"/>
      <c r="Y1374" s="1"/>
      <c r="Z1374" s="1"/>
      <c r="AA1374" s="1"/>
    </row>
    <row r="1375" ht="12.75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2"/>
      <c r="W1375" s="1"/>
      <c r="X1375" s="1"/>
      <c r="Y1375" s="1"/>
      <c r="Z1375" s="1"/>
      <c r="AA1375" s="1"/>
    </row>
    <row r="1376" ht="12.75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2"/>
      <c r="W1376" s="1"/>
      <c r="X1376" s="1"/>
      <c r="Y1376" s="1"/>
      <c r="Z1376" s="1"/>
      <c r="AA1376" s="1"/>
    </row>
    <row r="1377" ht="12.75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2"/>
      <c r="W1377" s="1"/>
      <c r="X1377" s="1"/>
      <c r="Y1377" s="1"/>
      <c r="Z1377" s="1"/>
      <c r="AA1377" s="1"/>
    </row>
    <row r="1378" ht="12.75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2"/>
      <c r="W1378" s="1"/>
      <c r="X1378" s="1"/>
      <c r="Y1378" s="1"/>
      <c r="Z1378" s="1"/>
      <c r="AA1378" s="1"/>
    </row>
    <row r="1379" ht="12.75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2"/>
      <c r="W1379" s="1"/>
      <c r="X1379" s="1"/>
      <c r="Y1379" s="1"/>
      <c r="Z1379" s="1"/>
      <c r="AA1379" s="1"/>
    </row>
    <row r="1380" ht="12.75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2"/>
      <c r="W1380" s="1"/>
      <c r="X1380" s="1"/>
      <c r="Y1380" s="1"/>
      <c r="Z1380" s="1"/>
      <c r="AA1380" s="1"/>
    </row>
    <row r="1381" ht="12.75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2"/>
      <c r="W1381" s="1"/>
      <c r="X1381" s="1"/>
      <c r="Y1381" s="1"/>
      <c r="Z1381" s="1"/>
      <c r="AA1381" s="1"/>
    </row>
    <row r="1382" ht="12.75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2"/>
      <c r="W1382" s="1"/>
      <c r="X1382" s="1"/>
      <c r="Y1382" s="1"/>
      <c r="Z1382" s="1"/>
      <c r="AA1382" s="1"/>
    </row>
    <row r="1383" ht="12.75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2"/>
      <c r="W1383" s="1"/>
      <c r="X1383" s="1"/>
      <c r="Y1383" s="1"/>
      <c r="Z1383" s="1"/>
      <c r="AA1383" s="1"/>
    </row>
    <row r="1384" ht="12.75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2"/>
      <c r="W1384" s="1"/>
      <c r="X1384" s="1"/>
      <c r="Y1384" s="1"/>
      <c r="Z1384" s="1"/>
      <c r="AA1384" s="1"/>
    </row>
    <row r="1385" ht="12.75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2"/>
      <c r="W1385" s="1"/>
      <c r="X1385" s="1"/>
      <c r="Y1385" s="1"/>
      <c r="Z1385" s="1"/>
      <c r="AA1385" s="1"/>
    </row>
    <row r="1386" ht="12.75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2"/>
      <c r="W1386" s="1"/>
      <c r="X1386" s="1"/>
      <c r="Y1386" s="1"/>
      <c r="Z1386" s="1"/>
      <c r="AA1386" s="1"/>
    </row>
    <row r="1387" ht="12.75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2"/>
      <c r="W1387" s="1"/>
      <c r="X1387" s="1"/>
      <c r="Y1387" s="1"/>
      <c r="Z1387" s="1"/>
      <c r="AA1387" s="1"/>
    </row>
    <row r="1388" ht="12.75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2"/>
      <c r="W1388" s="1"/>
      <c r="X1388" s="1"/>
      <c r="Y1388" s="1"/>
      <c r="Z1388" s="1"/>
      <c r="AA1388" s="1"/>
    </row>
    <row r="1389" ht="12.75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2"/>
      <c r="W1389" s="1"/>
      <c r="X1389" s="1"/>
      <c r="Y1389" s="1"/>
      <c r="Z1389" s="1"/>
      <c r="AA1389" s="1"/>
    </row>
    <row r="1390" ht="12.75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2"/>
      <c r="W1390" s="1"/>
      <c r="X1390" s="1"/>
      <c r="Y1390" s="1"/>
      <c r="Z1390" s="1"/>
      <c r="AA1390" s="1"/>
    </row>
    <row r="1391" ht="12.75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2"/>
      <c r="W1391" s="1"/>
      <c r="X1391" s="1"/>
      <c r="Y1391" s="1"/>
      <c r="Z1391" s="1"/>
      <c r="AA1391" s="1"/>
    </row>
    <row r="1392" ht="12.75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2"/>
      <c r="W1392" s="1"/>
      <c r="X1392" s="1"/>
      <c r="Y1392" s="1"/>
      <c r="Z1392" s="1"/>
      <c r="AA1392" s="1"/>
    </row>
    <row r="1393" ht="12.75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2"/>
      <c r="W1393" s="1"/>
      <c r="X1393" s="1"/>
      <c r="Y1393" s="1"/>
      <c r="Z1393" s="1"/>
      <c r="AA1393" s="1"/>
    </row>
    <row r="1394" ht="12.75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2"/>
      <c r="W1394" s="1"/>
      <c r="X1394" s="1"/>
      <c r="Y1394" s="1"/>
      <c r="Z1394" s="1"/>
      <c r="AA1394" s="1"/>
    </row>
    <row r="1395" ht="12.75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2"/>
      <c r="W1395" s="1"/>
      <c r="X1395" s="1"/>
      <c r="Y1395" s="1"/>
      <c r="Z1395" s="1"/>
      <c r="AA1395" s="1"/>
    </row>
    <row r="1396" ht="12.75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2"/>
      <c r="W1396" s="1"/>
      <c r="X1396" s="1"/>
      <c r="Y1396" s="1"/>
      <c r="Z1396" s="1"/>
      <c r="AA1396" s="1"/>
    </row>
    <row r="1397" ht="12.75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2"/>
      <c r="W1397" s="1"/>
      <c r="X1397" s="1"/>
      <c r="Y1397" s="1"/>
      <c r="Z1397" s="1"/>
      <c r="AA1397" s="1"/>
    </row>
    <row r="1398" ht="12.75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2"/>
      <c r="W1398" s="1"/>
      <c r="X1398" s="1"/>
      <c r="Y1398" s="1"/>
      <c r="Z1398" s="1"/>
      <c r="AA1398" s="1"/>
    </row>
    <row r="1399" ht="12.75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2"/>
      <c r="W1399" s="1"/>
      <c r="X1399" s="1"/>
      <c r="Y1399" s="1"/>
      <c r="Z1399" s="1"/>
      <c r="AA1399" s="1"/>
    </row>
    <row r="1400" ht="12.75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2"/>
      <c r="W1400" s="1"/>
      <c r="X1400" s="1"/>
      <c r="Y1400" s="1"/>
      <c r="Z1400" s="1"/>
      <c r="AA1400" s="1"/>
    </row>
    <row r="1401" ht="12.75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2"/>
      <c r="W1401" s="1"/>
      <c r="X1401" s="1"/>
      <c r="Y1401" s="1"/>
      <c r="Z1401" s="1"/>
      <c r="AA1401" s="1"/>
    </row>
    <row r="1402" ht="12.75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2"/>
      <c r="W1402" s="1"/>
      <c r="X1402" s="1"/>
      <c r="Y1402" s="1"/>
      <c r="Z1402" s="1"/>
      <c r="AA1402" s="1"/>
    </row>
    <row r="1403" ht="12.75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2"/>
      <c r="W1403" s="1"/>
      <c r="X1403" s="1"/>
      <c r="Y1403" s="1"/>
      <c r="Z1403" s="1"/>
      <c r="AA1403" s="1"/>
    </row>
    <row r="1404" ht="12.75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2"/>
      <c r="W1404" s="1"/>
      <c r="X1404" s="1"/>
      <c r="Y1404" s="1"/>
      <c r="Z1404" s="1"/>
      <c r="AA1404" s="1"/>
    </row>
    <row r="1405" ht="12.75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2"/>
      <c r="W1405" s="1"/>
      <c r="X1405" s="1"/>
      <c r="Y1405" s="1"/>
      <c r="Z1405" s="1"/>
      <c r="AA1405" s="1"/>
    </row>
    <row r="1406" ht="12.75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2"/>
      <c r="W1406" s="1"/>
      <c r="X1406" s="1"/>
      <c r="Y1406" s="1"/>
      <c r="Z1406" s="1"/>
      <c r="AA1406" s="1"/>
    </row>
    <row r="1407" ht="12.75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2"/>
      <c r="W1407" s="1"/>
      <c r="X1407" s="1"/>
      <c r="Y1407" s="1"/>
      <c r="Z1407" s="1"/>
      <c r="AA1407" s="1"/>
    </row>
    <row r="1408" ht="12.75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2"/>
      <c r="W1408" s="1"/>
      <c r="X1408" s="1"/>
      <c r="Y1408" s="1"/>
      <c r="Z1408" s="1"/>
      <c r="AA1408" s="1"/>
    </row>
    <row r="1409" ht="12.75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2"/>
      <c r="W1409" s="1"/>
      <c r="X1409" s="1"/>
      <c r="Y1409" s="1"/>
      <c r="Z1409" s="1"/>
      <c r="AA1409" s="1"/>
    </row>
    <row r="1410" ht="12.75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2"/>
      <c r="W1410" s="1"/>
      <c r="X1410" s="1"/>
      <c r="Y1410" s="1"/>
      <c r="Z1410" s="1"/>
      <c r="AA1410" s="1"/>
    </row>
    <row r="1411" ht="12.75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2"/>
      <c r="W1411" s="1"/>
      <c r="X1411" s="1"/>
      <c r="Y1411" s="1"/>
      <c r="Z1411" s="1"/>
      <c r="AA1411" s="1"/>
    </row>
    <row r="1412" ht="12.75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2"/>
      <c r="W1412" s="1"/>
      <c r="X1412" s="1"/>
      <c r="Y1412" s="1"/>
      <c r="Z1412" s="1"/>
      <c r="AA1412" s="1"/>
    </row>
    <row r="1413" ht="12.75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2"/>
      <c r="W1413" s="1"/>
      <c r="X1413" s="1"/>
      <c r="Y1413" s="1"/>
      <c r="Z1413" s="1"/>
      <c r="AA1413" s="1"/>
    </row>
    <row r="1414" ht="12.75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2"/>
      <c r="W1414" s="1"/>
      <c r="X1414" s="1"/>
      <c r="Y1414" s="1"/>
      <c r="Z1414" s="1"/>
      <c r="AA1414" s="1"/>
    </row>
    <row r="1415" ht="12.75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2"/>
      <c r="W1415" s="1"/>
      <c r="X1415" s="1"/>
      <c r="Y1415" s="1"/>
      <c r="Z1415" s="1"/>
      <c r="AA1415" s="1"/>
    </row>
    <row r="1416" ht="12.75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2"/>
      <c r="W1416" s="1"/>
      <c r="X1416" s="1"/>
      <c r="Y1416" s="1"/>
      <c r="Z1416" s="1"/>
      <c r="AA1416" s="1"/>
    </row>
    <row r="1417" ht="12.75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2"/>
      <c r="W1417" s="1"/>
      <c r="X1417" s="1"/>
      <c r="Y1417" s="1"/>
      <c r="Z1417" s="1"/>
      <c r="AA1417" s="1"/>
    </row>
    <row r="1418" ht="12.75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2"/>
      <c r="W1418" s="1"/>
      <c r="X1418" s="1"/>
      <c r="Y1418" s="1"/>
      <c r="Z1418" s="1"/>
      <c r="AA1418" s="1"/>
    </row>
    <row r="1419" ht="12.75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2"/>
      <c r="W1419" s="1"/>
      <c r="X1419" s="1"/>
      <c r="Y1419" s="1"/>
      <c r="Z1419" s="1"/>
      <c r="AA1419" s="1"/>
    </row>
    <row r="1420" ht="12.75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2"/>
      <c r="W1420" s="1"/>
      <c r="X1420" s="1"/>
      <c r="Y1420" s="1"/>
      <c r="Z1420" s="1"/>
      <c r="AA1420" s="1"/>
    </row>
    <row r="1421" ht="12.75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2"/>
      <c r="W1421" s="1"/>
      <c r="X1421" s="1"/>
      <c r="Y1421" s="1"/>
      <c r="Z1421" s="1"/>
      <c r="AA1421" s="1"/>
    </row>
    <row r="1422" ht="12.75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2"/>
      <c r="W1422" s="1"/>
      <c r="X1422" s="1"/>
      <c r="Y1422" s="1"/>
      <c r="Z1422" s="1"/>
      <c r="AA1422" s="1"/>
    </row>
    <row r="1423" ht="12.75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2"/>
      <c r="W1423" s="1"/>
      <c r="X1423" s="1"/>
      <c r="Y1423" s="1"/>
      <c r="Z1423" s="1"/>
      <c r="AA1423" s="1"/>
    </row>
    <row r="1424" ht="12.75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2"/>
      <c r="W1424" s="1"/>
      <c r="X1424" s="1"/>
      <c r="Y1424" s="1"/>
      <c r="Z1424" s="1"/>
      <c r="AA1424" s="1"/>
    </row>
    <row r="1425" ht="12.75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2"/>
      <c r="W1425" s="1"/>
      <c r="X1425" s="1"/>
      <c r="Y1425" s="1"/>
      <c r="Z1425" s="1"/>
      <c r="AA1425" s="1"/>
    </row>
    <row r="1426" ht="12.75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2"/>
      <c r="W1426" s="1"/>
      <c r="X1426" s="1"/>
      <c r="Y1426" s="1"/>
      <c r="Z1426" s="1"/>
      <c r="AA1426" s="1"/>
    </row>
    <row r="1427" ht="12.75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2"/>
      <c r="W1427" s="1"/>
      <c r="X1427" s="1"/>
      <c r="Y1427" s="1"/>
      <c r="Z1427" s="1"/>
      <c r="AA1427" s="1"/>
    </row>
    <row r="1428" ht="12.75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2"/>
      <c r="W1428" s="1"/>
      <c r="X1428" s="1"/>
      <c r="Y1428" s="1"/>
      <c r="Z1428" s="1"/>
      <c r="AA1428" s="1"/>
    </row>
    <row r="1429" ht="12.75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2"/>
      <c r="W1429" s="1"/>
      <c r="X1429" s="1"/>
      <c r="Y1429" s="1"/>
      <c r="Z1429" s="1"/>
      <c r="AA1429" s="1"/>
    </row>
    <row r="1430" ht="12.75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2"/>
      <c r="W1430" s="1"/>
      <c r="X1430" s="1"/>
      <c r="Y1430" s="1"/>
      <c r="Z1430" s="1"/>
      <c r="AA1430" s="1"/>
    </row>
    <row r="1431" ht="12.75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2"/>
      <c r="W1431" s="1"/>
      <c r="X1431" s="1"/>
      <c r="Y1431" s="1"/>
      <c r="Z1431" s="1"/>
      <c r="AA1431" s="1"/>
    </row>
    <row r="1432" ht="12.75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2"/>
      <c r="W1432" s="1"/>
      <c r="X1432" s="1"/>
      <c r="Y1432" s="1"/>
      <c r="Z1432" s="1"/>
      <c r="AA1432" s="1"/>
    </row>
    <row r="1433" ht="12.75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2"/>
      <c r="W1433" s="1"/>
      <c r="X1433" s="1"/>
      <c r="Y1433" s="1"/>
      <c r="Z1433" s="1"/>
      <c r="AA1433" s="1"/>
    </row>
    <row r="1434" ht="12.75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2"/>
      <c r="W1434" s="1"/>
      <c r="X1434" s="1"/>
      <c r="Y1434" s="1"/>
      <c r="Z1434" s="1"/>
      <c r="AA1434" s="1"/>
    </row>
    <row r="1435" ht="12.75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2"/>
      <c r="W1435" s="1"/>
      <c r="X1435" s="1"/>
      <c r="Y1435" s="1"/>
      <c r="Z1435" s="1"/>
      <c r="AA1435" s="1"/>
    </row>
    <row r="1436" ht="12.75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2"/>
      <c r="W1436" s="1"/>
      <c r="X1436" s="1"/>
      <c r="Y1436" s="1"/>
      <c r="Z1436" s="1"/>
      <c r="AA1436" s="1"/>
    </row>
    <row r="1437" ht="12.75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2"/>
      <c r="W1437" s="1"/>
      <c r="X1437" s="1"/>
      <c r="Y1437" s="1"/>
      <c r="Z1437" s="1"/>
      <c r="AA1437" s="1"/>
    </row>
    <row r="1438" ht="12.75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2"/>
      <c r="W1438" s="1"/>
      <c r="X1438" s="1"/>
      <c r="Y1438" s="1"/>
      <c r="Z1438" s="1"/>
      <c r="AA1438" s="1"/>
    </row>
    <row r="1439" ht="12.75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2"/>
      <c r="W1439" s="1"/>
      <c r="X1439" s="1"/>
      <c r="Y1439" s="1"/>
      <c r="Z1439" s="1"/>
      <c r="AA1439" s="1"/>
    </row>
    <row r="1440" ht="12.75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2"/>
      <c r="W1440" s="1"/>
      <c r="X1440" s="1"/>
      <c r="Y1440" s="1"/>
      <c r="Z1440" s="1"/>
      <c r="AA1440" s="1"/>
    </row>
    <row r="1441" ht="12.75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2"/>
      <c r="W1441" s="1"/>
      <c r="X1441" s="1"/>
      <c r="Y1441" s="1"/>
      <c r="Z1441" s="1"/>
      <c r="AA1441" s="1"/>
    </row>
    <row r="1442" ht="12.75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2"/>
      <c r="W1442" s="1"/>
      <c r="X1442" s="1"/>
      <c r="Y1442" s="1"/>
      <c r="Z1442" s="1"/>
      <c r="AA1442" s="1"/>
    </row>
    <row r="1443" ht="12.75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2"/>
      <c r="W1443" s="1"/>
      <c r="X1443" s="1"/>
      <c r="Y1443" s="1"/>
      <c r="Z1443" s="1"/>
      <c r="AA1443" s="1"/>
    </row>
    <row r="1444" ht="12.75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2"/>
      <c r="W1444" s="1"/>
      <c r="X1444" s="1"/>
      <c r="Y1444" s="1"/>
      <c r="Z1444" s="1"/>
      <c r="AA1444" s="1"/>
    </row>
    <row r="1445" ht="12.75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2"/>
      <c r="W1445" s="1"/>
      <c r="X1445" s="1"/>
      <c r="Y1445" s="1"/>
      <c r="Z1445" s="1"/>
      <c r="AA1445" s="1"/>
    </row>
    <row r="1446" ht="12.75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2"/>
      <c r="W1446" s="1"/>
      <c r="X1446" s="1"/>
      <c r="Y1446" s="1"/>
      <c r="Z1446" s="1"/>
      <c r="AA1446" s="1"/>
    </row>
    <row r="1447" ht="12.75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2"/>
      <c r="W1447" s="1"/>
      <c r="X1447" s="1"/>
      <c r="Y1447" s="1"/>
      <c r="Z1447" s="1"/>
      <c r="AA1447" s="1"/>
    </row>
    <row r="1448" ht="12.75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2"/>
      <c r="W1448" s="1"/>
      <c r="X1448" s="1"/>
      <c r="Y1448" s="1"/>
      <c r="Z1448" s="1"/>
      <c r="AA1448" s="1"/>
    </row>
    <row r="1449" ht="12.75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2"/>
      <c r="W1449" s="1"/>
      <c r="X1449" s="1"/>
      <c r="Y1449" s="1"/>
      <c r="Z1449" s="1"/>
      <c r="AA1449" s="1"/>
    </row>
    <row r="1450" ht="12.75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2"/>
      <c r="W1450" s="1"/>
      <c r="X1450" s="1"/>
      <c r="Y1450" s="1"/>
      <c r="Z1450" s="1"/>
      <c r="AA1450" s="1"/>
    </row>
    <row r="1451" ht="12.75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2"/>
      <c r="W1451" s="1"/>
      <c r="X1451" s="1"/>
      <c r="Y1451" s="1"/>
      <c r="Z1451" s="1"/>
      <c r="AA1451" s="1"/>
    </row>
    <row r="1452" ht="12.75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2"/>
      <c r="W1452" s="1"/>
      <c r="X1452" s="1"/>
      <c r="Y1452" s="1"/>
      <c r="Z1452" s="1"/>
      <c r="AA1452" s="1"/>
    </row>
    <row r="1453" ht="12.75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2"/>
      <c r="W1453" s="1"/>
      <c r="X1453" s="1"/>
      <c r="Y1453" s="1"/>
      <c r="Z1453" s="1"/>
      <c r="AA1453" s="1"/>
    </row>
    <row r="1454" ht="12.75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2"/>
      <c r="W1454" s="1"/>
      <c r="X1454" s="1"/>
      <c r="Y1454" s="1"/>
      <c r="Z1454" s="1"/>
      <c r="AA1454" s="1"/>
    </row>
    <row r="1455" ht="12.75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2"/>
      <c r="W1455" s="1"/>
      <c r="X1455" s="1"/>
      <c r="Y1455" s="1"/>
      <c r="Z1455" s="1"/>
      <c r="AA1455" s="1"/>
    </row>
    <row r="1456" ht="12.75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2"/>
      <c r="W1456" s="1"/>
      <c r="X1456" s="1"/>
      <c r="Y1456" s="1"/>
      <c r="Z1456" s="1"/>
      <c r="AA1456" s="1"/>
    </row>
    <row r="1457" ht="12.75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2"/>
      <c r="W1457" s="1"/>
      <c r="X1457" s="1"/>
      <c r="Y1457" s="1"/>
      <c r="Z1457" s="1"/>
      <c r="AA1457" s="1"/>
    </row>
    <row r="1458" ht="12.75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2"/>
      <c r="W1458" s="1"/>
      <c r="X1458" s="1"/>
      <c r="Y1458" s="1"/>
      <c r="Z1458" s="1"/>
      <c r="AA1458" s="1"/>
    </row>
    <row r="1459" ht="12.75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2"/>
      <c r="W1459" s="1"/>
      <c r="X1459" s="1"/>
      <c r="Y1459" s="1"/>
      <c r="Z1459" s="1"/>
      <c r="AA1459" s="1"/>
    </row>
    <row r="1460" ht="12.75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2"/>
      <c r="W1460" s="1"/>
      <c r="X1460" s="1"/>
      <c r="Y1460" s="1"/>
      <c r="Z1460" s="1"/>
      <c r="AA1460" s="1"/>
    </row>
    <row r="1461" ht="12.75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2"/>
      <c r="W1461" s="1"/>
      <c r="X1461" s="1"/>
      <c r="Y1461" s="1"/>
      <c r="Z1461" s="1"/>
      <c r="AA1461" s="1"/>
    </row>
    <row r="1462" ht="12.75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2"/>
      <c r="W1462" s="1"/>
      <c r="X1462" s="1"/>
      <c r="Y1462" s="1"/>
      <c r="Z1462" s="1"/>
      <c r="AA1462" s="1"/>
    </row>
    <row r="1463" ht="12.75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2"/>
      <c r="W1463" s="1"/>
      <c r="X1463" s="1"/>
      <c r="Y1463" s="1"/>
      <c r="Z1463" s="1"/>
      <c r="AA1463" s="1"/>
    </row>
    <row r="1464" ht="12.75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2"/>
      <c r="W1464" s="1"/>
      <c r="X1464" s="1"/>
      <c r="Y1464" s="1"/>
      <c r="Z1464" s="1"/>
      <c r="AA1464" s="1"/>
    </row>
    <row r="1465" ht="12.75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2"/>
      <c r="W1465" s="1"/>
      <c r="X1465" s="1"/>
      <c r="Y1465" s="1"/>
      <c r="Z1465" s="1"/>
      <c r="AA1465" s="1"/>
    </row>
    <row r="1466" ht="12.75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2"/>
      <c r="W1466" s="1"/>
      <c r="X1466" s="1"/>
      <c r="Y1466" s="1"/>
      <c r="Z1466" s="1"/>
      <c r="AA1466" s="1"/>
    </row>
    <row r="1467" ht="12.75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2"/>
      <c r="W1467" s="1"/>
      <c r="X1467" s="1"/>
      <c r="Y1467" s="1"/>
      <c r="Z1467" s="1"/>
      <c r="AA1467" s="1"/>
    </row>
    <row r="1468" ht="12.75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2"/>
      <c r="W1468" s="1"/>
      <c r="X1468" s="1"/>
      <c r="Y1468" s="1"/>
      <c r="Z1468" s="1"/>
      <c r="AA1468" s="1"/>
    </row>
    <row r="1469" ht="12.75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2"/>
      <c r="W1469" s="1"/>
      <c r="X1469" s="1"/>
      <c r="Y1469" s="1"/>
      <c r="Z1469" s="1"/>
      <c r="AA1469" s="1"/>
    </row>
    <row r="1470" ht="12.75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2"/>
      <c r="W1470" s="1"/>
      <c r="X1470" s="1"/>
      <c r="Y1470" s="1"/>
      <c r="Z1470" s="1"/>
      <c r="AA1470" s="1"/>
    </row>
    <row r="1471" ht="12.75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2"/>
      <c r="W1471" s="1"/>
      <c r="X1471" s="1"/>
      <c r="Y1471" s="1"/>
      <c r="Z1471" s="1"/>
      <c r="AA1471" s="1"/>
    </row>
    <row r="1472" ht="12.75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2"/>
      <c r="W1472" s="1"/>
      <c r="X1472" s="1"/>
      <c r="Y1472" s="1"/>
      <c r="Z1472" s="1"/>
      <c r="AA1472" s="1"/>
    </row>
    <row r="1473" ht="12.75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2"/>
      <c r="W1473" s="1"/>
      <c r="X1473" s="1"/>
      <c r="Y1473" s="1"/>
      <c r="Z1473" s="1"/>
      <c r="AA1473" s="1"/>
    </row>
    <row r="1474" ht="12.75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2"/>
      <c r="W1474" s="1"/>
      <c r="X1474" s="1"/>
      <c r="Y1474" s="1"/>
      <c r="Z1474" s="1"/>
      <c r="AA1474" s="1"/>
    </row>
    <row r="1475" ht="12.75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2"/>
      <c r="W1475" s="1"/>
      <c r="X1475" s="1"/>
      <c r="Y1475" s="1"/>
      <c r="Z1475" s="1"/>
      <c r="AA1475" s="1"/>
    </row>
    <row r="1476" ht="12.75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2"/>
      <c r="W1476" s="1"/>
      <c r="X1476" s="1"/>
      <c r="Y1476" s="1"/>
      <c r="Z1476" s="1"/>
      <c r="AA1476" s="1"/>
    </row>
    <row r="1477" ht="12.75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2"/>
      <c r="W1477" s="1"/>
      <c r="X1477" s="1"/>
      <c r="Y1477" s="1"/>
      <c r="Z1477" s="1"/>
      <c r="AA1477" s="1"/>
    </row>
    <row r="1478" ht="12.75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2"/>
      <c r="W1478" s="1"/>
      <c r="X1478" s="1"/>
      <c r="Y1478" s="1"/>
      <c r="Z1478" s="1"/>
      <c r="AA1478" s="1"/>
    </row>
    <row r="1479" ht="12.75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2"/>
      <c r="W1479" s="1"/>
      <c r="X1479" s="1"/>
      <c r="Y1479" s="1"/>
      <c r="Z1479" s="1"/>
      <c r="AA1479" s="1"/>
    </row>
    <row r="1480" ht="12.75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2"/>
      <c r="W1480" s="1"/>
      <c r="X1480" s="1"/>
      <c r="Y1480" s="1"/>
      <c r="Z1480" s="1"/>
      <c r="AA1480" s="1"/>
    </row>
    <row r="1481" ht="12.75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2"/>
      <c r="W1481" s="1"/>
      <c r="X1481" s="1"/>
      <c r="Y1481" s="1"/>
      <c r="Z1481" s="1"/>
      <c r="AA1481" s="1"/>
    </row>
    <row r="1482" ht="12.75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2"/>
      <c r="W1482" s="1"/>
      <c r="X1482" s="1"/>
      <c r="Y1482" s="1"/>
      <c r="Z1482" s="1"/>
      <c r="AA1482" s="1"/>
    </row>
    <row r="1483" ht="12.75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2"/>
      <c r="W1483" s="1"/>
      <c r="X1483" s="1"/>
      <c r="Y1483" s="1"/>
      <c r="Z1483" s="1"/>
      <c r="AA1483" s="1"/>
    </row>
    <row r="1484" ht="12.75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2"/>
      <c r="W1484" s="1"/>
      <c r="X1484" s="1"/>
      <c r="Y1484" s="1"/>
      <c r="Z1484" s="1"/>
      <c r="AA1484" s="1"/>
    </row>
    <row r="1485" ht="12.75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2"/>
      <c r="W1485" s="1"/>
      <c r="X1485" s="1"/>
      <c r="Y1485" s="1"/>
      <c r="Z1485" s="1"/>
      <c r="AA1485" s="1"/>
    </row>
    <row r="1486" ht="12.75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2"/>
      <c r="W1486" s="1"/>
      <c r="X1486" s="1"/>
      <c r="Y1486" s="1"/>
      <c r="Z1486" s="1"/>
      <c r="AA1486" s="1"/>
    </row>
    <row r="1487" ht="12.75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2"/>
      <c r="W1487" s="1"/>
      <c r="X1487" s="1"/>
      <c r="Y1487" s="1"/>
      <c r="Z1487" s="1"/>
      <c r="AA1487" s="1"/>
    </row>
    <row r="1488" ht="12.75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2"/>
      <c r="W1488" s="1"/>
      <c r="X1488" s="1"/>
      <c r="Y1488" s="1"/>
      <c r="Z1488" s="1"/>
      <c r="AA1488" s="1"/>
    </row>
    <row r="1489" ht="12.75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2"/>
      <c r="W1489" s="1"/>
      <c r="X1489" s="1"/>
      <c r="Y1489" s="1"/>
      <c r="Z1489" s="1"/>
      <c r="AA1489" s="1"/>
    </row>
    <row r="1490" ht="12.75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2"/>
      <c r="W1490" s="1"/>
      <c r="X1490" s="1"/>
      <c r="Y1490" s="1"/>
      <c r="Z1490" s="1"/>
      <c r="AA1490" s="1"/>
    </row>
    <row r="1491" ht="12.75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2"/>
      <c r="W1491" s="1"/>
      <c r="X1491" s="1"/>
      <c r="Y1491" s="1"/>
      <c r="Z1491" s="1"/>
      <c r="AA1491" s="1"/>
    </row>
    <row r="1492" ht="12.75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2"/>
      <c r="W1492" s="1"/>
      <c r="X1492" s="1"/>
      <c r="Y1492" s="1"/>
      <c r="Z1492" s="1"/>
      <c r="AA1492" s="1"/>
    </row>
    <row r="1493" ht="12.75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2"/>
      <c r="W1493" s="1"/>
      <c r="X1493" s="1"/>
      <c r="Y1493" s="1"/>
      <c r="Z1493" s="1"/>
      <c r="AA1493" s="1"/>
    </row>
    <row r="1494" ht="12.75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2"/>
      <c r="W1494" s="1"/>
      <c r="X1494" s="1"/>
      <c r="Y1494" s="1"/>
      <c r="Z1494" s="1"/>
      <c r="AA1494" s="1"/>
    </row>
    <row r="1495" ht="12.75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2"/>
      <c r="W1495" s="1"/>
      <c r="X1495" s="1"/>
      <c r="Y1495" s="1"/>
      <c r="Z1495" s="1"/>
      <c r="AA1495" s="1"/>
    </row>
    <row r="1496" ht="12.75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2"/>
      <c r="W1496" s="1"/>
      <c r="X1496" s="1"/>
      <c r="Y1496" s="1"/>
      <c r="Z1496" s="1"/>
      <c r="AA1496" s="1"/>
    </row>
    <row r="1497" ht="12.75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2"/>
      <c r="W1497" s="1"/>
      <c r="X1497" s="1"/>
      <c r="Y1497" s="1"/>
      <c r="Z1497" s="1"/>
      <c r="AA1497" s="1"/>
    </row>
    <row r="1498" ht="12.75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2"/>
      <c r="W1498" s="1"/>
      <c r="X1498" s="1"/>
      <c r="Y1498" s="1"/>
      <c r="Z1498" s="1"/>
      <c r="AA1498" s="1"/>
    </row>
    <row r="1499" ht="12.75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2"/>
      <c r="W1499" s="1"/>
      <c r="X1499" s="1"/>
      <c r="Y1499" s="1"/>
      <c r="Z1499" s="1"/>
      <c r="AA1499" s="1"/>
    </row>
    <row r="1500" ht="12.75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2"/>
      <c r="W1500" s="1"/>
      <c r="X1500" s="1"/>
      <c r="Y1500" s="1"/>
      <c r="Z1500" s="1"/>
      <c r="AA1500" s="1"/>
    </row>
    <row r="1501" ht="12.75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2"/>
      <c r="W1501" s="1"/>
      <c r="X1501" s="1"/>
      <c r="Y1501" s="1"/>
      <c r="Z1501" s="1"/>
      <c r="AA1501" s="1"/>
    </row>
    <row r="1502" ht="12.75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2"/>
      <c r="W1502" s="1"/>
      <c r="X1502" s="1"/>
      <c r="Y1502" s="1"/>
      <c r="Z1502" s="1"/>
      <c r="AA1502" s="1"/>
    </row>
    <row r="1503" ht="12.75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2"/>
      <c r="W1503" s="1"/>
      <c r="X1503" s="1"/>
      <c r="Y1503" s="1"/>
      <c r="Z1503" s="1"/>
      <c r="AA1503" s="1"/>
    </row>
    <row r="1504" ht="12.75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2"/>
      <c r="W1504" s="1"/>
      <c r="X1504" s="1"/>
      <c r="Y1504" s="1"/>
      <c r="Z1504" s="1"/>
      <c r="AA1504" s="1"/>
    </row>
    <row r="1505" ht="12.75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2"/>
      <c r="W1505" s="1"/>
      <c r="X1505" s="1"/>
      <c r="Y1505" s="1"/>
      <c r="Z1505" s="1"/>
      <c r="AA1505" s="1"/>
    </row>
    <row r="1506" ht="12.75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2"/>
      <c r="W1506" s="1"/>
      <c r="X1506" s="1"/>
      <c r="Y1506" s="1"/>
      <c r="Z1506" s="1"/>
      <c r="AA1506" s="1"/>
    </row>
    <row r="1507" ht="12.75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2"/>
      <c r="W1507" s="1"/>
      <c r="X1507" s="1"/>
      <c r="Y1507" s="1"/>
      <c r="Z1507" s="1"/>
      <c r="AA1507" s="1"/>
    </row>
    <row r="1508" ht="12.75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2"/>
      <c r="W1508" s="1"/>
      <c r="X1508" s="1"/>
      <c r="Y1508" s="1"/>
      <c r="Z1508" s="1"/>
      <c r="AA1508" s="1"/>
    </row>
    <row r="1509" ht="12.75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2"/>
      <c r="W1509" s="1"/>
      <c r="X1509" s="1"/>
      <c r="Y1509" s="1"/>
      <c r="Z1509" s="1"/>
      <c r="AA1509" s="1"/>
    </row>
    <row r="1510" ht="12.75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2"/>
      <c r="W1510" s="1"/>
      <c r="X1510" s="1"/>
      <c r="Y1510" s="1"/>
      <c r="Z1510" s="1"/>
      <c r="AA1510" s="1"/>
    </row>
    <row r="1511" ht="12.75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2"/>
      <c r="W1511" s="1"/>
      <c r="X1511" s="1"/>
      <c r="Y1511" s="1"/>
      <c r="Z1511" s="1"/>
      <c r="AA1511" s="1"/>
    </row>
    <row r="1512" ht="12.75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2"/>
      <c r="W1512" s="1"/>
      <c r="X1512" s="1"/>
      <c r="Y1512" s="1"/>
      <c r="Z1512" s="1"/>
      <c r="AA1512" s="1"/>
    </row>
    <row r="1513" ht="12.75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2"/>
      <c r="W1513" s="1"/>
      <c r="X1513" s="1"/>
      <c r="Y1513" s="1"/>
      <c r="Z1513" s="1"/>
      <c r="AA1513" s="1"/>
    </row>
    <row r="1514" ht="12.75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2"/>
      <c r="W1514" s="1"/>
      <c r="X1514" s="1"/>
      <c r="Y1514" s="1"/>
      <c r="Z1514" s="1"/>
      <c r="AA1514" s="1"/>
    </row>
    <row r="1515" ht="12.75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2"/>
      <c r="W1515" s="1"/>
      <c r="X1515" s="1"/>
      <c r="Y1515" s="1"/>
      <c r="Z1515" s="1"/>
      <c r="AA1515" s="1"/>
    </row>
    <row r="1516" ht="12.75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2"/>
      <c r="W1516" s="1"/>
      <c r="X1516" s="1"/>
      <c r="Y1516" s="1"/>
      <c r="Z1516" s="1"/>
      <c r="AA1516" s="1"/>
    </row>
    <row r="1517" ht="12.75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2"/>
      <c r="W1517" s="1"/>
      <c r="X1517" s="1"/>
      <c r="Y1517" s="1"/>
      <c r="Z1517" s="1"/>
      <c r="AA1517" s="1"/>
    </row>
    <row r="1518" ht="12.75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2"/>
      <c r="W1518" s="1"/>
      <c r="X1518" s="1"/>
      <c r="Y1518" s="1"/>
      <c r="Z1518" s="1"/>
      <c r="AA1518" s="1"/>
    </row>
    <row r="1519" ht="12.75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2"/>
      <c r="W1519" s="1"/>
      <c r="X1519" s="1"/>
      <c r="Y1519" s="1"/>
      <c r="Z1519" s="1"/>
      <c r="AA1519" s="1"/>
    </row>
    <row r="1520" ht="12.75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2"/>
      <c r="W1520" s="1"/>
      <c r="X1520" s="1"/>
      <c r="Y1520" s="1"/>
      <c r="Z1520" s="1"/>
      <c r="AA1520" s="1"/>
    </row>
    <row r="1521" ht="12.75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2"/>
      <c r="W1521" s="1"/>
      <c r="X1521" s="1"/>
      <c r="Y1521" s="1"/>
      <c r="Z1521" s="1"/>
      <c r="AA1521" s="1"/>
    </row>
    <row r="1522" ht="12.75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2"/>
      <c r="W1522" s="1"/>
      <c r="X1522" s="1"/>
      <c r="Y1522" s="1"/>
      <c r="Z1522" s="1"/>
      <c r="AA1522" s="1"/>
    </row>
    <row r="1523" ht="12.75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2"/>
      <c r="W1523" s="1"/>
      <c r="X1523" s="1"/>
      <c r="Y1523" s="1"/>
      <c r="Z1523" s="1"/>
      <c r="AA1523" s="1"/>
    </row>
    <row r="1524" ht="12.75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2"/>
      <c r="W1524" s="1"/>
      <c r="X1524" s="1"/>
      <c r="Y1524" s="1"/>
      <c r="Z1524" s="1"/>
      <c r="AA1524" s="1"/>
    </row>
    <row r="1525" ht="12.75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2"/>
      <c r="W1525" s="1"/>
      <c r="X1525" s="1"/>
      <c r="Y1525" s="1"/>
      <c r="Z1525" s="1"/>
      <c r="AA1525" s="1"/>
    </row>
    <row r="1526" ht="12.75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2"/>
      <c r="W1526" s="1"/>
      <c r="X1526" s="1"/>
      <c r="Y1526" s="1"/>
      <c r="Z1526" s="1"/>
      <c r="AA1526" s="1"/>
    </row>
    <row r="1527" ht="12.75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2"/>
      <c r="W1527" s="1"/>
      <c r="X1527" s="1"/>
      <c r="Y1527" s="1"/>
      <c r="Z1527" s="1"/>
      <c r="AA1527" s="1"/>
    </row>
    <row r="1528" ht="12.75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2"/>
      <c r="W1528" s="1"/>
      <c r="X1528" s="1"/>
      <c r="Y1528" s="1"/>
      <c r="Z1528" s="1"/>
      <c r="AA1528" s="1"/>
    </row>
    <row r="1529" ht="12.75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2"/>
      <c r="W1529" s="1"/>
      <c r="X1529" s="1"/>
      <c r="Y1529" s="1"/>
      <c r="Z1529" s="1"/>
      <c r="AA1529" s="1"/>
    </row>
    <row r="1530" ht="12.75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2"/>
      <c r="W1530" s="1"/>
      <c r="X1530" s="1"/>
      <c r="Y1530" s="1"/>
      <c r="Z1530" s="1"/>
      <c r="AA1530" s="1"/>
    </row>
    <row r="1531" ht="12.75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2"/>
      <c r="W1531" s="1"/>
      <c r="X1531" s="1"/>
      <c r="Y1531" s="1"/>
      <c r="Z1531" s="1"/>
      <c r="AA1531" s="1"/>
    </row>
    <row r="1532" ht="12.75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2"/>
      <c r="W1532" s="1"/>
      <c r="X1532" s="1"/>
      <c r="Y1532" s="1"/>
      <c r="Z1532" s="1"/>
      <c r="AA1532" s="1"/>
    </row>
    <row r="1533" ht="12.75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2"/>
      <c r="W1533" s="1"/>
      <c r="X1533" s="1"/>
      <c r="Y1533" s="1"/>
      <c r="Z1533" s="1"/>
      <c r="AA1533" s="1"/>
    </row>
    <row r="1534" ht="12.75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2"/>
      <c r="W1534" s="1"/>
      <c r="X1534" s="1"/>
      <c r="Y1534" s="1"/>
      <c r="Z1534" s="1"/>
      <c r="AA1534" s="1"/>
    </row>
    <row r="1535" ht="12.75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2"/>
      <c r="W1535" s="1"/>
      <c r="X1535" s="1"/>
      <c r="Y1535" s="1"/>
      <c r="Z1535" s="1"/>
      <c r="AA1535" s="1"/>
    </row>
    <row r="1536" ht="12.75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2"/>
      <c r="W1536" s="1"/>
      <c r="X1536" s="1"/>
      <c r="Y1536" s="1"/>
      <c r="Z1536" s="1"/>
      <c r="AA1536" s="1"/>
    </row>
    <row r="1537" ht="12.75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2"/>
      <c r="W1537" s="1"/>
      <c r="X1537" s="1"/>
      <c r="Y1537" s="1"/>
      <c r="Z1537" s="1"/>
      <c r="AA1537" s="1"/>
    </row>
    <row r="1538" ht="12.75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2"/>
      <c r="W1538" s="1"/>
      <c r="X1538" s="1"/>
      <c r="Y1538" s="1"/>
      <c r="Z1538" s="1"/>
      <c r="AA1538" s="1"/>
    </row>
    <row r="1539" ht="12.75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2"/>
      <c r="W1539" s="1"/>
      <c r="X1539" s="1"/>
      <c r="Y1539" s="1"/>
      <c r="Z1539" s="1"/>
      <c r="AA1539" s="1"/>
    </row>
    <row r="1540" ht="12.75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2"/>
      <c r="W1540" s="1"/>
      <c r="X1540" s="1"/>
      <c r="Y1540" s="1"/>
      <c r="Z1540" s="1"/>
      <c r="AA1540" s="1"/>
    </row>
    <row r="1541" ht="12.75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2"/>
      <c r="W1541" s="1"/>
      <c r="X1541" s="1"/>
      <c r="Y1541" s="1"/>
      <c r="Z1541" s="1"/>
      <c r="AA1541" s="1"/>
    </row>
    <row r="1542" ht="12.75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2"/>
      <c r="W1542" s="1"/>
      <c r="X1542" s="1"/>
      <c r="Y1542" s="1"/>
      <c r="Z1542" s="1"/>
      <c r="AA1542" s="1"/>
    </row>
    <row r="1543" ht="12.75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2"/>
      <c r="W1543" s="1"/>
      <c r="X1543" s="1"/>
      <c r="Y1543" s="1"/>
      <c r="Z1543" s="1"/>
      <c r="AA1543" s="1"/>
    </row>
    <row r="1544" ht="12.75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2"/>
      <c r="W1544" s="1"/>
      <c r="X1544" s="1"/>
      <c r="Y1544" s="1"/>
      <c r="Z1544" s="1"/>
      <c r="AA1544" s="1"/>
    </row>
    <row r="1545" ht="12.75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2"/>
      <c r="W1545" s="1"/>
      <c r="X1545" s="1"/>
      <c r="Y1545" s="1"/>
      <c r="Z1545" s="1"/>
      <c r="AA1545" s="1"/>
    </row>
    <row r="1546" ht="12.75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2"/>
      <c r="W1546" s="1"/>
      <c r="X1546" s="1"/>
      <c r="Y1546" s="1"/>
      <c r="Z1546" s="1"/>
      <c r="AA1546" s="1"/>
    </row>
    <row r="1547" ht="12.75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2"/>
      <c r="W1547" s="1"/>
      <c r="X1547" s="1"/>
      <c r="Y1547" s="1"/>
      <c r="Z1547" s="1"/>
      <c r="AA1547" s="1"/>
    </row>
    <row r="1548" ht="12.75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2"/>
      <c r="W1548" s="1"/>
      <c r="X1548" s="1"/>
      <c r="Y1548" s="1"/>
      <c r="Z1548" s="1"/>
      <c r="AA1548" s="1"/>
    </row>
    <row r="1549" ht="12.75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2"/>
      <c r="W1549" s="1"/>
      <c r="X1549" s="1"/>
      <c r="Y1549" s="1"/>
      <c r="Z1549" s="1"/>
      <c r="AA1549" s="1"/>
    </row>
    <row r="1550" ht="12.75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2"/>
      <c r="W1550" s="1"/>
      <c r="X1550" s="1"/>
      <c r="Y1550" s="1"/>
      <c r="Z1550" s="1"/>
      <c r="AA1550" s="1"/>
    </row>
    <row r="1551" ht="12.75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2"/>
      <c r="W1551" s="1"/>
      <c r="X1551" s="1"/>
      <c r="Y1551" s="1"/>
      <c r="Z1551" s="1"/>
      <c r="AA1551" s="1"/>
    </row>
    <row r="1552" ht="12.75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2"/>
      <c r="W1552" s="1"/>
      <c r="X1552" s="1"/>
      <c r="Y1552" s="1"/>
      <c r="Z1552" s="1"/>
      <c r="AA1552" s="1"/>
    </row>
    <row r="1553" ht="12.75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2"/>
      <c r="W1553" s="1"/>
      <c r="X1553" s="1"/>
      <c r="Y1553" s="1"/>
      <c r="Z1553" s="1"/>
      <c r="AA1553" s="1"/>
    </row>
    <row r="1554" ht="12.75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2"/>
      <c r="W1554" s="1"/>
      <c r="X1554" s="1"/>
      <c r="Y1554" s="1"/>
      <c r="Z1554" s="1"/>
      <c r="AA1554" s="1"/>
    </row>
    <row r="1555" ht="12.75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2"/>
      <c r="W1555" s="1"/>
      <c r="X1555" s="1"/>
      <c r="Y1555" s="1"/>
      <c r="Z1555" s="1"/>
      <c r="AA1555" s="1"/>
    </row>
    <row r="1556" ht="12.75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2"/>
      <c r="W1556" s="1"/>
      <c r="X1556" s="1"/>
      <c r="Y1556" s="1"/>
      <c r="Z1556" s="1"/>
      <c r="AA1556" s="1"/>
    </row>
    <row r="1557" ht="12.75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2"/>
      <c r="W1557" s="1"/>
      <c r="X1557" s="1"/>
      <c r="Y1557" s="1"/>
      <c r="Z1557" s="1"/>
      <c r="AA1557" s="1"/>
    </row>
    <row r="1558" ht="12.75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2"/>
      <c r="W1558" s="1"/>
      <c r="X1558" s="1"/>
      <c r="Y1558" s="1"/>
      <c r="Z1558" s="1"/>
      <c r="AA1558" s="1"/>
    </row>
    <row r="1559" ht="12.75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2"/>
      <c r="W1559" s="1"/>
      <c r="X1559" s="1"/>
      <c r="Y1559" s="1"/>
      <c r="Z1559" s="1"/>
      <c r="AA1559" s="1"/>
    </row>
    <row r="1560" ht="12.75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2"/>
      <c r="W1560" s="1"/>
      <c r="X1560" s="1"/>
      <c r="Y1560" s="1"/>
      <c r="Z1560" s="1"/>
      <c r="AA1560" s="1"/>
    </row>
    <row r="1561" ht="12.75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2"/>
      <c r="W1561" s="1"/>
      <c r="X1561" s="1"/>
      <c r="Y1561" s="1"/>
      <c r="Z1561" s="1"/>
      <c r="AA1561" s="1"/>
    </row>
    <row r="1562" ht="12.75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2"/>
      <c r="W1562" s="1"/>
      <c r="X1562" s="1"/>
      <c r="Y1562" s="1"/>
      <c r="Z1562" s="1"/>
      <c r="AA1562" s="1"/>
    </row>
    <row r="1563" ht="12.75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2"/>
      <c r="W1563" s="1"/>
      <c r="X1563" s="1"/>
      <c r="Y1563" s="1"/>
      <c r="Z1563" s="1"/>
      <c r="AA1563" s="1"/>
    </row>
    <row r="1564" ht="12.75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2"/>
      <c r="W1564" s="1"/>
      <c r="X1564" s="1"/>
      <c r="Y1564" s="1"/>
      <c r="Z1564" s="1"/>
      <c r="AA1564" s="1"/>
    </row>
    <row r="1565" ht="12.75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2"/>
      <c r="W1565" s="1"/>
      <c r="X1565" s="1"/>
      <c r="Y1565" s="1"/>
      <c r="Z1565" s="1"/>
      <c r="AA1565" s="1"/>
    </row>
    <row r="1566" ht="12.75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2"/>
      <c r="W1566" s="1"/>
      <c r="X1566" s="1"/>
      <c r="Y1566" s="1"/>
      <c r="Z1566" s="1"/>
      <c r="AA1566" s="1"/>
    </row>
    <row r="1567" ht="12.75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2"/>
      <c r="W1567" s="1"/>
      <c r="X1567" s="1"/>
      <c r="Y1567" s="1"/>
      <c r="Z1567" s="1"/>
      <c r="AA1567" s="1"/>
    </row>
    <row r="1568" ht="12.75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2"/>
      <c r="W1568" s="1"/>
      <c r="X1568" s="1"/>
      <c r="Y1568" s="1"/>
      <c r="Z1568" s="1"/>
      <c r="AA1568" s="1"/>
    </row>
    <row r="1569" ht="12.75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2"/>
      <c r="W1569" s="1"/>
      <c r="X1569" s="1"/>
      <c r="Y1569" s="1"/>
      <c r="Z1569" s="1"/>
      <c r="AA1569" s="1"/>
    </row>
    <row r="1570" ht="12.75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2"/>
      <c r="W1570" s="1"/>
      <c r="X1570" s="1"/>
      <c r="Y1570" s="1"/>
      <c r="Z1570" s="1"/>
      <c r="AA1570" s="1"/>
    </row>
    <row r="1571" ht="12.75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2"/>
      <c r="W1571" s="1"/>
      <c r="X1571" s="1"/>
      <c r="Y1571" s="1"/>
      <c r="Z1571" s="1"/>
      <c r="AA1571" s="1"/>
    </row>
    <row r="1572" ht="12.75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2"/>
      <c r="W1572" s="1"/>
      <c r="X1572" s="1"/>
      <c r="Y1572" s="1"/>
      <c r="Z1572" s="1"/>
      <c r="AA1572" s="1"/>
    </row>
    <row r="1573" ht="12.75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2"/>
      <c r="W1573" s="1"/>
      <c r="X1573" s="1"/>
      <c r="Y1573" s="1"/>
      <c r="Z1573" s="1"/>
      <c r="AA1573" s="1"/>
    </row>
    <row r="1574" ht="12.75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2"/>
      <c r="W1574" s="1"/>
      <c r="X1574" s="1"/>
      <c r="Y1574" s="1"/>
      <c r="Z1574" s="1"/>
      <c r="AA1574" s="1"/>
    </row>
    <row r="1575" ht="12.75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2"/>
      <c r="W1575" s="1"/>
      <c r="X1575" s="1"/>
      <c r="Y1575" s="1"/>
      <c r="Z1575" s="1"/>
      <c r="AA1575" s="1"/>
    </row>
    <row r="1576" ht="12.75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2"/>
      <c r="W1576" s="1"/>
      <c r="X1576" s="1"/>
      <c r="Y1576" s="1"/>
      <c r="Z1576" s="1"/>
      <c r="AA1576" s="1"/>
    </row>
    <row r="1577" ht="12.75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2"/>
      <c r="W1577" s="1"/>
      <c r="X1577" s="1"/>
      <c r="Y1577" s="1"/>
      <c r="Z1577" s="1"/>
      <c r="AA1577" s="1"/>
    </row>
    <row r="1578" ht="12.75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2"/>
      <c r="W1578" s="1"/>
      <c r="X1578" s="1"/>
      <c r="Y1578" s="1"/>
      <c r="Z1578" s="1"/>
      <c r="AA1578" s="1"/>
    </row>
    <row r="1579" ht="12.75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2"/>
      <c r="W1579" s="1"/>
      <c r="X1579" s="1"/>
      <c r="Y1579" s="1"/>
      <c r="Z1579" s="1"/>
      <c r="AA1579" s="1"/>
    </row>
    <row r="1580" ht="12.75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2"/>
      <c r="W1580" s="1"/>
      <c r="X1580" s="1"/>
      <c r="Y1580" s="1"/>
      <c r="Z1580" s="1"/>
      <c r="AA1580" s="1"/>
    </row>
    <row r="1581" ht="12.75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2"/>
      <c r="W1581" s="1"/>
      <c r="X1581" s="1"/>
      <c r="Y1581" s="1"/>
      <c r="Z1581" s="1"/>
      <c r="AA1581" s="1"/>
    </row>
    <row r="1582" ht="12.75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2"/>
      <c r="W1582" s="1"/>
      <c r="X1582" s="1"/>
      <c r="Y1582" s="1"/>
      <c r="Z1582" s="1"/>
      <c r="AA1582" s="1"/>
    </row>
    <row r="1583" ht="12.75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2"/>
      <c r="W1583" s="1"/>
      <c r="X1583" s="1"/>
      <c r="Y1583" s="1"/>
      <c r="Z1583" s="1"/>
      <c r="AA1583" s="1"/>
    </row>
    <row r="1584" ht="12.75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2"/>
      <c r="W1584" s="1"/>
      <c r="X1584" s="1"/>
      <c r="Y1584" s="1"/>
      <c r="Z1584" s="1"/>
      <c r="AA1584" s="1"/>
    </row>
    <row r="1585" ht="12.75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2"/>
      <c r="W1585" s="1"/>
      <c r="X1585" s="1"/>
      <c r="Y1585" s="1"/>
      <c r="Z1585" s="1"/>
      <c r="AA1585" s="1"/>
    </row>
    <row r="1586" ht="12.75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2"/>
      <c r="W1586" s="1"/>
      <c r="X1586" s="1"/>
      <c r="Y1586" s="1"/>
      <c r="Z1586" s="1"/>
      <c r="AA1586" s="1"/>
    </row>
    <row r="1587" ht="12.75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2"/>
      <c r="W1587" s="1"/>
      <c r="X1587" s="1"/>
      <c r="Y1587" s="1"/>
      <c r="Z1587" s="1"/>
      <c r="AA1587" s="1"/>
    </row>
    <row r="1588" ht="12.75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2"/>
      <c r="W1588" s="1"/>
      <c r="X1588" s="1"/>
      <c r="Y1588" s="1"/>
      <c r="Z1588" s="1"/>
      <c r="AA1588" s="1"/>
    </row>
    <row r="1589" ht="12.75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2"/>
      <c r="W1589" s="1"/>
      <c r="X1589" s="1"/>
      <c r="Y1589" s="1"/>
      <c r="Z1589" s="1"/>
      <c r="AA1589" s="1"/>
    </row>
    <row r="1590" ht="12.75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2"/>
      <c r="W1590" s="1"/>
      <c r="X1590" s="1"/>
      <c r="Y1590" s="1"/>
      <c r="Z1590" s="1"/>
      <c r="AA1590" s="1"/>
    </row>
    <row r="1591" ht="12.75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2"/>
      <c r="W1591" s="1"/>
      <c r="X1591" s="1"/>
      <c r="Y1591" s="1"/>
      <c r="Z1591" s="1"/>
      <c r="AA1591" s="1"/>
    </row>
    <row r="1592" ht="12.75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2"/>
      <c r="W1592" s="1"/>
      <c r="X1592" s="1"/>
      <c r="Y1592" s="1"/>
      <c r="Z1592" s="1"/>
      <c r="AA1592" s="1"/>
    </row>
    <row r="1593" ht="12.75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2"/>
      <c r="W1593" s="1"/>
      <c r="X1593" s="1"/>
      <c r="Y1593" s="1"/>
      <c r="Z1593" s="1"/>
      <c r="AA1593" s="1"/>
    </row>
    <row r="1594" ht="12.75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2"/>
      <c r="W1594" s="1"/>
      <c r="X1594" s="1"/>
      <c r="Y1594" s="1"/>
      <c r="Z1594" s="1"/>
      <c r="AA1594" s="1"/>
    </row>
    <row r="1595" ht="12.75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2"/>
      <c r="W1595" s="1"/>
      <c r="X1595" s="1"/>
      <c r="Y1595" s="1"/>
      <c r="Z1595" s="1"/>
      <c r="AA1595" s="1"/>
    </row>
    <row r="1596" ht="12.75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2"/>
      <c r="W1596" s="1"/>
      <c r="X1596" s="1"/>
      <c r="Y1596" s="1"/>
      <c r="Z1596" s="1"/>
      <c r="AA1596" s="1"/>
    </row>
    <row r="1597" ht="12.75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2"/>
      <c r="W1597" s="1"/>
      <c r="X1597" s="1"/>
      <c r="Y1597" s="1"/>
      <c r="Z1597" s="1"/>
      <c r="AA1597" s="1"/>
    </row>
    <row r="1598" ht="12.75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2"/>
      <c r="W1598" s="1"/>
      <c r="X1598" s="1"/>
      <c r="Y1598" s="1"/>
      <c r="Z1598" s="1"/>
      <c r="AA1598" s="1"/>
    </row>
    <row r="1599" ht="12.75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2"/>
      <c r="W1599" s="1"/>
      <c r="X1599" s="1"/>
      <c r="Y1599" s="1"/>
      <c r="Z1599" s="1"/>
      <c r="AA1599" s="1"/>
    </row>
    <row r="1600" ht="12.75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2"/>
      <c r="W1600" s="1"/>
      <c r="X1600" s="1"/>
      <c r="Y1600" s="1"/>
      <c r="Z1600" s="1"/>
      <c r="AA1600" s="1"/>
    </row>
    <row r="1601" ht="12.75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2"/>
      <c r="W1601" s="1"/>
      <c r="X1601" s="1"/>
      <c r="Y1601" s="1"/>
      <c r="Z1601" s="1"/>
      <c r="AA1601" s="1"/>
    </row>
    <row r="1602" ht="12.75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2"/>
      <c r="W1602" s="1"/>
      <c r="X1602" s="1"/>
      <c r="Y1602" s="1"/>
      <c r="Z1602" s="1"/>
      <c r="AA1602" s="1"/>
    </row>
    <row r="1603" ht="12.75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2"/>
      <c r="W1603" s="1"/>
      <c r="X1603" s="1"/>
      <c r="Y1603" s="1"/>
      <c r="Z1603" s="1"/>
      <c r="AA1603" s="1"/>
    </row>
    <row r="1604" ht="12.75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2"/>
      <c r="W1604" s="1"/>
      <c r="X1604" s="1"/>
      <c r="Y1604" s="1"/>
      <c r="Z1604" s="1"/>
      <c r="AA1604" s="1"/>
    </row>
    <row r="1605" ht="12.75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2"/>
      <c r="W1605" s="1"/>
      <c r="X1605" s="1"/>
      <c r="Y1605" s="1"/>
      <c r="Z1605" s="1"/>
      <c r="AA1605" s="1"/>
    </row>
    <row r="1606" ht="12.75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2"/>
      <c r="W1606" s="1"/>
      <c r="X1606" s="1"/>
      <c r="Y1606" s="1"/>
      <c r="Z1606" s="1"/>
      <c r="AA1606" s="1"/>
    </row>
    <row r="1607" ht="12.75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2"/>
      <c r="W1607" s="1"/>
      <c r="X1607" s="1"/>
      <c r="Y1607" s="1"/>
      <c r="Z1607" s="1"/>
      <c r="AA1607" s="1"/>
    </row>
    <row r="1608" ht="12.75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2"/>
      <c r="W1608" s="1"/>
      <c r="X1608" s="1"/>
      <c r="Y1608" s="1"/>
      <c r="Z1608" s="1"/>
      <c r="AA1608" s="1"/>
    </row>
    <row r="1609" ht="12.75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2"/>
      <c r="W1609" s="1"/>
      <c r="X1609" s="1"/>
      <c r="Y1609" s="1"/>
      <c r="Z1609" s="1"/>
      <c r="AA1609" s="1"/>
    </row>
    <row r="1610" ht="12.75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2"/>
      <c r="W1610" s="1"/>
      <c r="X1610" s="1"/>
      <c r="Y1610" s="1"/>
      <c r="Z1610" s="1"/>
      <c r="AA1610" s="1"/>
    </row>
    <row r="1611" ht="12.75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2"/>
      <c r="W1611" s="1"/>
      <c r="X1611" s="1"/>
      <c r="Y1611" s="1"/>
      <c r="Z1611" s="1"/>
      <c r="AA1611" s="1"/>
    </row>
    <row r="1612" ht="12.75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2"/>
      <c r="W1612" s="1"/>
      <c r="X1612" s="1"/>
      <c r="Y1612" s="1"/>
      <c r="Z1612" s="1"/>
      <c r="AA1612" s="1"/>
    </row>
    <row r="1613" ht="12.75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2"/>
      <c r="W1613" s="1"/>
      <c r="X1613" s="1"/>
      <c r="Y1613" s="1"/>
      <c r="Z1613" s="1"/>
      <c r="AA1613" s="1"/>
    </row>
    <row r="1614" ht="12.75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2"/>
      <c r="W1614" s="1"/>
      <c r="X1614" s="1"/>
      <c r="Y1614" s="1"/>
      <c r="Z1614" s="1"/>
      <c r="AA1614" s="1"/>
    </row>
    <row r="1615" ht="12.75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2"/>
      <c r="W1615" s="1"/>
      <c r="X1615" s="1"/>
      <c r="Y1615" s="1"/>
      <c r="Z1615" s="1"/>
      <c r="AA1615" s="1"/>
    </row>
    <row r="1616" ht="12.75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2"/>
      <c r="W1616" s="1"/>
      <c r="X1616" s="1"/>
      <c r="Y1616" s="1"/>
      <c r="Z1616" s="1"/>
      <c r="AA1616" s="1"/>
    </row>
    <row r="1617" ht="12.75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2"/>
      <c r="W1617" s="1"/>
      <c r="X1617" s="1"/>
      <c r="Y1617" s="1"/>
      <c r="Z1617" s="1"/>
      <c r="AA1617" s="1"/>
    </row>
    <row r="1618" ht="12.75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2"/>
      <c r="W1618" s="1"/>
      <c r="X1618" s="1"/>
      <c r="Y1618" s="1"/>
      <c r="Z1618" s="1"/>
      <c r="AA1618" s="1"/>
    </row>
    <row r="1619" ht="12.75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2"/>
      <c r="W1619" s="1"/>
      <c r="X1619" s="1"/>
      <c r="Y1619" s="1"/>
      <c r="Z1619" s="1"/>
      <c r="AA1619" s="1"/>
    </row>
    <row r="1620" ht="12.75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2"/>
      <c r="W1620" s="1"/>
      <c r="X1620" s="1"/>
      <c r="Y1620" s="1"/>
      <c r="Z1620" s="1"/>
      <c r="AA1620" s="1"/>
    </row>
    <row r="1621" ht="12.75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2"/>
      <c r="W1621" s="1"/>
      <c r="X1621" s="1"/>
      <c r="Y1621" s="1"/>
      <c r="Z1621" s="1"/>
      <c r="AA1621" s="1"/>
    </row>
    <row r="1622" ht="12.75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2"/>
      <c r="W1622" s="1"/>
      <c r="X1622" s="1"/>
      <c r="Y1622" s="1"/>
      <c r="Z1622" s="1"/>
      <c r="AA1622" s="1"/>
    </row>
    <row r="1623" ht="12.75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2"/>
      <c r="W1623" s="1"/>
      <c r="X1623" s="1"/>
      <c r="Y1623" s="1"/>
      <c r="Z1623" s="1"/>
      <c r="AA1623" s="1"/>
    </row>
    <row r="1624" ht="12.75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2"/>
      <c r="W1624" s="1"/>
      <c r="X1624" s="1"/>
      <c r="Y1624" s="1"/>
      <c r="Z1624" s="1"/>
      <c r="AA1624" s="1"/>
    </row>
    <row r="1625" ht="12.75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2"/>
      <c r="W1625" s="1"/>
      <c r="X1625" s="1"/>
      <c r="Y1625" s="1"/>
      <c r="Z1625" s="1"/>
      <c r="AA1625" s="1"/>
    </row>
    <row r="1626" ht="12.75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2"/>
      <c r="W1626" s="1"/>
      <c r="X1626" s="1"/>
      <c r="Y1626" s="1"/>
      <c r="Z1626" s="1"/>
      <c r="AA1626" s="1"/>
    </row>
    <row r="1627" ht="12.75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2"/>
      <c r="W1627" s="1"/>
      <c r="X1627" s="1"/>
      <c r="Y1627" s="1"/>
      <c r="Z1627" s="1"/>
      <c r="AA1627" s="1"/>
    </row>
    <row r="1628" ht="12.75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2"/>
      <c r="W1628" s="1"/>
      <c r="X1628" s="1"/>
      <c r="Y1628" s="1"/>
      <c r="Z1628" s="1"/>
      <c r="AA1628" s="1"/>
    </row>
    <row r="1629" ht="12.75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2"/>
      <c r="W1629" s="1"/>
      <c r="X1629" s="1"/>
      <c r="Y1629" s="1"/>
      <c r="Z1629" s="1"/>
      <c r="AA1629" s="1"/>
    </row>
    <row r="1630" ht="12.75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2"/>
      <c r="W1630" s="1"/>
      <c r="X1630" s="1"/>
      <c r="Y1630" s="1"/>
      <c r="Z1630" s="1"/>
      <c r="AA1630" s="1"/>
    </row>
    <row r="1631" ht="12.75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2"/>
      <c r="W1631" s="1"/>
      <c r="X1631" s="1"/>
      <c r="Y1631" s="1"/>
      <c r="Z1631" s="1"/>
      <c r="AA1631" s="1"/>
    </row>
    <row r="1632" ht="12.75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2"/>
      <c r="W1632" s="1"/>
      <c r="X1632" s="1"/>
      <c r="Y1632" s="1"/>
      <c r="Z1632" s="1"/>
      <c r="AA1632" s="1"/>
    </row>
    <row r="1633" ht="12.75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2"/>
      <c r="W1633" s="1"/>
      <c r="X1633" s="1"/>
      <c r="Y1633" s="1"/>
      <c r="Z1633" s="1"/>
      <c r="AA1633" s="1"/>
    </row>
    <row r="1634" ht="12.75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2"/>
      <c r="W1634" s="1"/>
      <c r="X1634" s="1"/>
      <c r="Y1634" s="1"/>
      <c r="Z1634" s="1"/>
      <c r="AA1634" s="1"/>
    </row>
    <row r="1635" ht="12.75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2"/>
      <c r="W1635" s="1"/>
      <c r="X1635" s="1"/>
      <c r="Y1635" s="1"/>
      <c r="Z1635" s="1"/>
      <c r="AA1635" s="1"/>
    </row>
    <row r="1636" ht="12.75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2"/>
      <c r="W1636" s="1"/>
      <c r="X1636" s="1"/>
      <c r="Y1636" s="1"/>
      <c r="Z1636" s="1"/>
      <c r="AA1636" s="1"/>
    </row>
    <row r="1637" ht="12.75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2"/>
      <c r="W1637" s="1"/>
      <c r="X1637" s="1"/>
      <c r="Y1637" s="1"/>
      <c r="Z1637" s="1"/>
      <c r="AA1637" s="1"/>
    </row>
    <row r="1638" ht="12.75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2"/>
      <c r="W1638" s="1"/>
      <c r="X1638" s="1"/>
      <c r="Y1638" s="1"/>
      <c r="Z1638" s="1"/>
      <c r="AA1638" s="1"/>
    </row>
    <row r="1639" ht="12.75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2"/>
      <c r="W1639" s="1"/>
      <c r="X1639" s="1"/>
      <c r="Y1639" s="1"/>
      <c r="Z1639" s="1"/>
      <c r="AA1639" s="1"/>
    </row>
    <row r="1640" ht="12.75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2"/>
      <c r="W1640" s="1"/>
      <c r="X1640" s="1"/>
      <c r="Y1640" s="1"/>
      <c r="Z1640" s="1"/>
      <c r="AA1640" s="1"/>
    </row>
    <row r="1641" ht="12.75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2"/>
      <c r="W1641" s="1"/>
      <c r="X1641" s="1"/>
      <c r="Y1641" s="1"/>
      <c r="Z1641" s="1"/>
      <c r="AA1641" s="1"/>
    </row>
    <row r="1642" ht="12.75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2"/>
      <c r="W1642" s="1"/>
      <c r="X1642" s="1"/>
      <c r="Y1642" s="1"/>
      <c r="Z1642" s="1"/>
      <c r="AA1642" s="1"/>
    </row>
    <row r="1643" ht="12.75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2"/>
      <c r="W1643" s="1"/>
      <c r="X1643" s="1"/>
      <c r="Y1643" s="1"/>
      <c r="Z1643" s="1"/>
      <c r="AA1643" s="1"/>
    </row>
    <row r="1644" ht="12.75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2"/>
      <c r="W1644" s="1"/>
      <c r="X1644" s="1"/>
      <c r="Y1644" s="1"/>
      <c r="Z1644" s="1"/>
      <c r="AA1644" s="1"/>
    </row>
    <row r="1645" ht="12.75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2"/>
      <c r="W1645" s="1"/>
      <c r="X1645" s="1"/>
      <c r="Y1645" s="1"/>
      <c r="Z1645" s="1"/>
      <c r="AA1645" s="1"/>
    </row>
    <row r="1646" ht="12.75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2"/>
      <c r="W1646" s="1"/>
      <c r="X1646" s="1"/>
      <c r="Y1646" s="1"/>
      <c r="Z1646" s="1"/>
      <c r="AA1646" s="1"/>
    </row>
    <row r="1647" ht="12.75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2"/>
      <c r="W1647" s="1"/>
      <c r="X1647" s="1"/>
      <c r="Y1647" s="1"/>
      <c r="Z1647" s="1"/>
      <c r="AA1647" s="1"/>
    </row>
    <row r="1648" ht="12.75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2"/>
      <c r="W1648" s="1"/>
      <c r="X1648" s="1"/>
      <c r="Y1648" s="1"/>
      <c r="Z1648" s="1"/>
      <c r="AA1648" s="1"/>
    </row>
    <row r="1649" ht="12.75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2"/>
      <c r="W1649" s="1"/>
      <c r="X1649" s="1"/>
      <c r="Y1649" s="1"/>
      <c r="Z1649" s="1"/>
      <c r="AA1649" s="1"/>
    </row>
    <row r="1650" ht="12.75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2"/>
      <c r="W1650" s="1"/>
      <c r="X1650" s="1"/>
      <c r="Y1650" s="1"/>
      <c r="Z1650" s="1"/>
      <c r="AA1650" s="1"/>
    </row>
    <row r="1651" ht="12.75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2"/>
      <c r="W1651" s="1"/>
      <c r="X1651" s="1"/>
      <c r="Y1651" s="1"/>
      <c r="Z1651" s="1"/>
      <c r="AA1651" s="1"/>
    </row>
    <row r="1652" ht="12.75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2"/>
      <c r="W1652" s="1"/>
      <c r="X1652" s="1"/>
      <c r="Y1652" s="1"/>
      <c r="Z1652" s="1"/>
      <c r="AA1652" s="1"/>
    </row>
    <row r="1653" ht="12.75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2"/>
      <c r="W1653" s="1"/>
      <c r="X1653" s="1"/>
      <c r="Y1653" s="1"/>
      <c r="Z1653" s="1"/>
      <c r="AA1653" s="1"/>
    </row>
    <row r="1654" ht="12.75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2"/>
      <c r="W1654" s="1"/>
      <c r="X1654" s="1"/>
      <c r="Y1654" s="1"/>
      <c r="Z1654" s="1"/>
      <c r="AA1654" s="1"/>
    </row>
    <row r="1655" ht="12.75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2"/>
      <c r="W1655" s="1"/>
      <c r="X1655" s="1"/>
      <c r="Y1655" s="1"/>
      <c r="Z1655" s="1"/>
      <c r="AA1655" s="1"/>
    </row>
    <row r="1656" ht="12.75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2"/>
      <c r="W1656" s="1"/>
      <c r="X1656" s="1"/>
      <c r="Y1656" s="1"/>
      <c r="Z1656" s="1"/>
      <c r="AA1656" s="1"/>
    </row>
    <row r="1657" ht="12.75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2"/>
      <c r="W1657" s="1"/>
      <c r="X1657" s="1"/>
      <c r="Y1657" s="1"/>
      <c r="Z1657" s="1"/>
      <c r="AA1657" s="1"/>
    </row>
    <row r="1658" ht="12.75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2"/>
      <c r="W1658" s="1"/>
      <c r="X1658" s="1"/>
      <c r="Y1658" s="1"/>
      <c r="Z1658" s="1"/>
      <c r="AA1658" s="1"/>
    </row>
    <row r="1659" ht="12.75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2"/>
      <c r="W1659" s="1"/>
      <c r="X1659" s="1"/>
      <c r="Y1659" s="1"/>
      <c r="Z1659" s="1"/>
      <c r="AA1659" s="1"/>
    </row>
    <row r="1660" ht="12.75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2"/>
      <c r="W1660" s="1"/>
      <c r="X1660" s="1"/>
      <c r="Y1660" s="1"/>
      <c r="Z1660" s="1"/>
      <c r="AA1660" s="1"/>
    </row>
    <row r="1661" ht="12.75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2"/>
      <c r="W1661" s="1"/>
      <c r="X1661" s="1"/>
      <c r="Y1661" s="1"/>
      <c r="Z1661" s="1"/>
      <c r="AA1661" s="1"/>
    </row>
    <row r="1662" ht="12.75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2"/>
      <c r="W1662" s="1"/>
      <c r="X1662" s="1"/>
      <c r="Y1662" s="1"/>
      <c r="Z1662" s="1"/>
      <c r="AA1662" s="1"/>
    </row>
    <row r="1663" ht="12.75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2"/>
      <c r="W1663" s="1"/>
      <c r="X1663" s="1"/>
      <c r="Y1663" s="1"/>
      <c r="Z1663" s="1"/>
      <c r="AA1663" s="1"/>
    </row>
    <row r="1664" ht="12.75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2"/>
      <c r="W1664" s="1"/>
      <c r="X1664" s="1"/>
      <c r="Y1664" s="1"/>
      <c r="Z1664" s="1"/>
      <c r="AA1664" s="1"/>
    </row>
    <row r="1665" ht="12.75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2"/>
      <c r="W1665" s="1"/>
      <c r="X1665" s="1"/>
      <c r="Y1665" s="1"/>
      <c r="Z1665" s="1"/>
      <c r="AA1665" s="1"/>
    </row>
    <row r="1666" ht="12.75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2"/>
      <c r="W1666" s="1"/>
      <c r="X1666" s="1"/>
      <c r="Y1666" s="1"/>
      <c r="Z1666" s="1"/>
      <c r="AA1666" s="1"/>
    </row>
    <row r="1667" ht="12.75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2"/>
      <c r="W1667" s="1"/>
      <c r="X1667" s="1"/>
      <c r="Y1667" s="1"/>
      <c r="Z1667" s="1"/>
      <c r="AA1667" s="1"/>
    </row>
    <row r="1668" ht="12.75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2"/>
      <c r="W1668" s="1"/>
      <c r="X1668" s="1"/>
      <c r="Y1668" s="1"/>
      <c r="Z1668" s="1"/>
      <c r="AA1668" s="1"/>
    </row>
    <row r="1669" ht="12.75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2"/>
      <c r="W1669" s="1"/>
      <c r="X1669" s="1"/>
      <c r="Y1669" s="1"/>
      <c r="Z1669" s="1"/>
      <c r="AA1669" s="1"/>
    </row>
    <row r="1670" ht="12.75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2"/>
      <c r="W1670" s="1"/>
      <c r="X1670" s="1"/>
      <c r="Y1670" s="1"/>
      <c r="Z1670" s="1"/>
      <c r="AA1670" s="1"/>
    </row>
    <row r="1671" ht="12.75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2"/>
      <c r="W1671" s="1"/>
      <c r="X1671" s="1"/>
      <c r="Y1671" s="1"/>
      <c r="Z1671" s="1"/>
      <c r="AA1671" s="1"/>
    </row>
    <row r="1672" ht="12.75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2"/>
      <c r="W1672" s="1"/>
      <c r="X1672" s="1"/>
      <c r="Y1672" s="1"/>
      <c r="Z1672" s="1"/>
      <c r="AA1672" s="1"/>
    </row>
    <row r="1673" ht="12.75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2"/>
      <c r="W1673" s="1"/>
      <c r="X1673" s="1"/>
      <c r="Y1673" s="1"/>
      <c r="Z1673" s="1"/>
      <c r="AA1673" s="1"/>
    </row>
    <row r="1674" ht="12.75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2"/>
      <c r="W1674" s="1"/>
      <c r="X1674" s="1"/>
      <c r="Y1674" s="1"/>
      <c r="Z1674" s="1"/>
      <c r="AA1674" s="1"/>
    </row>
    <row r="1675" ht="12.75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2"/>
      <c r="W1675" s="1"/>
      <c r="X1675" s="1"/>
      <c r="Y1675" s="1"/>
      <c r="Z1675" s="1"/>
      <c r="AA1675" s="1"/>
    </row>
    <row r="1676" ht="12.75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2"/>
      <c r="W1676" s="1"/>
      <c r="X1676" s="1"/>
      <c r="Y1676" s="1"/>
      <c r="Z1676" s="1"/>
      <c r="AA1676" s="1"/>
    </row>
    <row r="1677" ht="12.75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2"/>
      <c r="W1677" s="1"/>
      <c r="X1677" s="1"/>
      <c r="Y1677" s="1"/>
      <c r="Z1677" s="1"/>
      <c r="AA1677" s="1"/>
    </row>
    <row r="1678" ht="12.75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2"/>
      <c r="W1678" s="1"/>
      <c r="X1678" s="1"/>
      <c r="Y1678" s="1"/>
      <c r="Z1678" s="1"/>
      <c r="AA1678" s="1"/>
    </row>
    <row r="1679" ht="12.75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2"/>
      <c r="W1679" s="1"/>
      <c r="X1679" s="1"/>
      <c r="Y1679" s="1"/>
      <c r="Z1679" s="1"/>
      <c r="AA1679" s="1"/>
    </row>
    <row r="1680" ht="12.75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2"/>
      <c r="W1680" s="1"/>
      <c r="X1680" s="1"/>
      <c r="Y1680" s="1"/>
      <c r="Z1680" s="1"/>
      <c r="AA1680" s="1"/>
    </row>
    <row r="1681" ht="12.75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2"/>
      <c r="W1681" s="1"/>
      <c r="X1681" s="1"/>
      <c r="Y1681" s="1"/>
      <c r="Z1681" s="1"/>
      <c r="AA1681" s="1"/>
    </row>
    <row r="1682" ht="12.75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2"/>
      <c r="W1682" s="1"/>
      <c r="X1682" s="1"/>
      <c r="Y1682" s="1"/>
      <c r="Z1682" s="1"/>
      <c r="AA1682" s="1"/>
    </row>
    <row r="1683" ht="12.75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2"/>
      <c r="W1683" s="1"/>
      <c r="X1683" s="1"/>
      <c r="Y1683" s="1"/>
      <c r="Z1683" s="1"/>
      <c r="AA1683" s="1"/>
    </row>
    <row r="1684" ht="12.75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2"/>
      <c r="W1684" s="1"/>
      <c r="X1684" s="1"/>
      <c r="Y1684" s="1"/>
      <c r="Z1684" s="1"/>
      <c r="AA1684" s="1"/>
    </row>
    <row r="1685" ht="12.75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2"/>
      <c r="W1685" s="1"/>
      <c r="X1685" s="1"/>
      <c r="Y1685" s="1"/>
      <c r="Z1685" s="1"/>
      <c r="AA1685" s="1"/>
    </row>
    <row r="1686" ht="12.75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2"/>
      <c r="W1686" s="1"/>
      <c r="X1686" s="1"/>
      <c r="Y1686" s="1"/>
      <c r="Z1686" s="1"/>
      <c r="AA1686" s="1"/>
    </row>
    <row r="1687" ht="12.75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2"/>
      <c r="W1687" s="1"/>
      <c r="X1687" s="1"/>
      <c r="Y1687" s="1"/>
      <c r="Z1687" s="1"/>
      <c r="AA1687" s="1"/>
    </row>
    <row r="1688" ht="12.75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2"/>
      <c r="W1688" s="1"/>
      <c r="X1688" s="1"/>
      <c r="Y1688" s="1"/>
      <c r="Z1688" s="1"/>
      <c r="AA1688" s="1"/>
    </row>
    <row r="1689" ht="12.75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2"/>
      <c r="W1689" s="1"/>
      <c r="X1689" s="1"/>
      <c r="Y1689" s="1"/>
      <c r="Z1689" s="1"/>
      <c r="AA1689" s="1"/>
    </row>
    <row r="1690" ht="12.75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2"/>
      <c r="W1690" s="1"/>
      <c r="X1690" s="1"/>
      <c r="Y1690" s="1"/>
      <c r="Z1690" s="1"/>
      <c r="AA1690" s="1"/>
    </row>
    <row r="1691" ht="12.75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2"/>
      <c r="W1691" s="1"/>
      <c r="X1691" s="1"/>
      <c r="Y1691" s="1"/>
      <c r="Z1691" s="1"/>
      <c r="AA1691" s="1"/>
    </row>
    <row r="1692" ht="12.75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2"/>
      <c r="W1692" s="1"/>
      <c r="X1692" s="1"/>
      <c r="Y1692" s="1"/>
      <c r="Z1692" s="1"/>
      <c r="AA1692" s="1"/>
    </row>
    <row r="1693" ht="12.75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2"/>
      <c r="W1693" s="1"/>
      <c r="X1693" s="1"/>
      <c r="Y1693" s="1"/>
      <c r="Z1693" s="1"/>
      <c r="AA1693" s="1"/>
    </row>
    <row r="1694" ht="12.75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2"/>
      <c r="W1694" s="1"/>
      <c r="X1694" s="1"/>
      <c r="Y1694" s="1"/>
      <c r="Z1694" s="1"/>
      <c r="AA1694" s="1"/>
    </row>
    <row r="1695" ht="12.75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2"/>
      <c r="W1695" s="1"/>
      <c r="X1695" s="1"/>
      <c r="Y1695" s="1"/>
      <c r="Z1695" s="1"/>
      <c r="AA1695" s="1"/>
    </row>
    <row r="1696" ht="12.75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2"/>
      <c r="W1696" s="1"/>
      <c r="X1696" s="1"/>
      <c r="Y1696" s="1"/>
      <c r="Z1696" s="1"/>
      <c r="AA1696" s="1"/>
    </row>
    <row r="1697" ht="12.75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2"/>
      <c r="W1697" s="1"/>
      <c r="X1697" s="1"/>
      <c r="Y1697" s="1"/>
      <c r="Z1697" s="1"/>
      <c r="AA1697" s="1"/>
    </row>
    <row r="1698" ht="12.75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2"/>
      <c r="W1698" s="1"/>
      <c r="X1698" s="1"/>
      <c r="Y1698" s="1"/>
      <c r="Z1698" s="1"/>
      <c r="AA1698" s="1"/>
    </row>
    <row r="1699" ht="12.75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2"/>
      <c r="W1699" s="1"/>
      <c r="X1699" s="1"/>
      <c r="Y1699" s="1"/>
      <c r="Z1699" s="1"/>
      <c r="AA1699" s="1"/>
    </row>
    <row r="1700" ht="12.75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2"/>
      <c r="W1700" s="1"/>
      <c r="X1700" s="1"/>
      <c r="Y1700" s="1"/>
      <c r="Z1700" s="1"/>
      <c r="AA1700" s="1"/>
    </row>
    <row r="1701" ht="12.75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2"/>
      <c r="W1701" s="1"/>
      <c r="X1701" s="1"/>
      <c r="Y1701" s="1"/>
      <c r="Z1701" s="1"/>
      <c r="AA1701" s="1"/>
    </row>
    <row r="1702" ht="12.75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2"/>
      <c r="W1702" s="1"/>
      <c r="X1702" s="1"/>
      <c r="Y1702" s="1"/>
      <c r="Z1702" s="1"/>
      <c r="AA1702" s="1"/>
    </row>
    <row r="1703" ht="12.75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2"/>
      <c r="W1703" s="1"/>
      <c r="X1703" s="1"/>
      <c r="Y1703" s="1"/>
      <c r="Z1703" s="1"/>
      <c r="AA1703" s="1"/>
    </row>
    <row r="1704" ht="12.75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2"/>
      <c r="W1704" s="1"/>
      <c r="X1704" s="1"/>
      <c r="Y1704" s="1"/>
      <c r="Z1704" s="1"/>
      <c r="AA1704" s="1"/>
    </row>
    <row r="1705" ht="12.75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2"/>
      <c r="W1705" s="1"/>
      <c r="X1705" s="1"/>
      <c r="Y1705" s="1"/>
      <c r="Z1705" s="1"/>
      <c r="AA1705" s="1"/>
    </row>
    <row r="1706" ht="12.75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2"/>
      <c r="W1706" s="1"/>
      <c r="X1706" s="1"/>
      <c r="Y1706" s="1"/>
      <c r="Z1706" s="1"/>
      <c r="AA1706" s="1"/>
    </row>
    <row r="1707" ht="12.75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2"/>
      <c r="W1707" s="1"/>
      <c r="X1707" s="1"/>
      <c r="Y1707" s="1"/>
      <c r="Z1707" s="1"/>
      <c r="AA1707" s="1"/>
    </row>
    <row r="1708" ht="12.75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2"/>
      <c r="W1708" s="1"/>
      <c r="X1708" s="1"/>
      <c r="Y1708" s="1"/>
      <c r="Z1708" s="1"/>
      <c r="AA1708" s="1"/>
    </row>
    <row r="1709" ht="12.75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2"/>
      <c r="W1709" s="1"/>
      <c r="X1709" s="1"/>
      <c r="Y1709" s="1"/>
      <c r="Z1709" s="1"/>
      <c r="AA1709" s="1"/>
    </row>
    <row r="1710" ht="12.75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2"/>
      <c r="W1710" s="1"/>
      <c r="X1710" s="1"/>
      <c r="Y1710" s="1"/>
      <c r="Z1710" s="1"/>
      <c r="AA1710" s="1"/>
    </row>
    <row r="1711" ht="12.75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2"/>
      <c r="W1711" s="1"/>
      <c r="X1711" s="1"/>
      <c r="Y1711" s="1"/>
      <c r="Z1711" s="1"/>
      <c r="AA1711" s="1"/>
    </row>
    <row r="1712" ht="12.75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2"/>
      <c r="W1712" s="1"/>
      <c r="X1712" s="1"/>
      <c r="Y1712" s="1"/>
      <c r="Z1712" s="1"/>
      <c r="AA1712" s="1"/>
    </row>
    <row r="1713" ht="12.75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2"/>
      <c r="W1713" s="1"/>
      <c r="X1713" s="1"/>
      <c r="Y1713" s="1"/>
      <c r="Z1713" s="1"/>
      <c r="AA1713" s="1"/>
    </row>
    <row r="1714" ht="12.75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2"/>
      <c r="W1714" s="1"/>
      <c r="X1714" s="1"/>
      <c r="Y1714" s="1"/>
      <c r="Z1714" s="1"/>
      <c r="AA1714" s="1"/>
    </row>
    <row r="1715" ht="12.75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2"/>
      <c r="W1715" s="1"/>
      <c r="X1715" s="1"/>
      <c r="Y1715" s="1"/>
      <c r="Z1715" s="1"/>
      <c r="AA1715" s="1"/>
    </row>
    <row r="1716" ht="12.75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2"/>
      <c r="W1716" s="1"/>
      <c r="X1716" s="1"/>
      <c r="Y1716" s="1"/>
      <c r="Z1716" s="1"/>
      <c r="AA1716" s="1"/>
    </row>
    <row r="1717" ht="12.75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2"/>
      <c r="W1717" s="1"/>
      <c r="X1717" s="1"/>
      <c r="Y1717" s="1"/>
      <c r="Z1717" s="1"/>
      <c r="AA1717" s="1"/>
    </row>
    <row r="1718" ht="12.75">
      <c r="O1718" s="1"/>
      <c r="AA1718" s="1"/>
    </row>
    <row r="1719" ht="12.75">
      <c r="O1719" s="1"/>
      <c r="AA1719" s="1"/>
    </row>
    <row r="1720" ht="12.75">
      <c r="O1720" s="1"/>
      <c r="AA1720" s="1"/>
    </row>
    <row r="2400" ht="12.75">
      <c r="O2400" s="1"/>
      <c r="AA2400" s="1"/>
    </row>
    <row r="2401" ht="12.75">
      <c r="O2401" s="1"/>
      <c r="AA2401" s="1"/>
    </row>
    <row r="2402" ht="12.75">
      <c r="O2402" s="1"/>
      <c r="AA2402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autoFilter ref="A14:AA1046">
    <filterColumn colId="25"/>
  </autoFilter>
  <mergeCells count="20">
    <mergeCell ref="B1:P1"/>
    <mergeCell ref="S1:AA1"/>
    <mergeCell ref="C7:O7"/>
    <mergeCell ref="S7:AA7"/>
    <mergeCell ref="C9:D9"/>
    <mergeCell ref="E9:I9"/>
    <mergeCell ref="C10:D10"/>
    <mergeCell ref="E10:I10"/>
    <mergeCell ref="C11:D11"/>
    <mergeCell ref="E11:I11"/>
    <mergeCell ref="C861:K863"/>
    <mergeCell ref="L861:N861"/>
    <mergeCell ref="S861:W863"/>
    <mergeCell ref="L863:N863"/>
    <mergeCell ref="C865:G865"/>
    <mergeCell ref="K865:L865"/>
    <mergeCell ref="S865:AA881"/>
    <mergeCell ref="C866:G866"/>
    <mergeCell ref="K866:L866"/>
    <mergeCell ref="B869:P869"/>
  </mergeCells>
  <dataValidations count="2280" disablePrompts="0">
    <dataValidation sqref="E1337:E1344 U1342:U1344" type="list" allowBlank="1" errorStyle="stop" imeMode="noControl" operator="between" showDropDown="0" showErrorMessage="1" showInputMessage="1">
      <formula1>Справочники!$A$1:$A$5</formula1>
    </dataValidation>
    <dataValidation sqref="Y1337:Y1344" type="list" allowBlank="1" errorStyle="stop" imeMode="noControl" operator="between" showDropDown="0" showErrorMessage="1" showInputMessage="1">
      <formula1>Справочники!$A$7:$A$9</formula1>
    </dataValidation>
    <dataValidation sqref="U1337" type="list" allowBlank="1" errorStyle="stop" imeMode="noControl" operator="between" showDropDown="0" showErrorMessage="1" showInputMessage="1">
      <formula1>Справочники!$A$1:$A$5</formula1>
    </dataValidation>
    <dataValidation sqref="U1338" type="list" allowBlank="1" errorStyle="stop" imeMode="noControl" operator="between" showDropDown="0" showErrorMessage="1" showInputMessage="1">
      <formula1>Справочники!$A$1:$A$5</formula1>
    </dataValidation>
    <dataValidation sqref="U1339" type="list" allowBlank="1" errorStyle="stop" imeMode="noControl" operator="between" showDropDown="0" showErrorMessage="1" showInputMessage="1">
      <formula1>Справочники!$A$1:$A$5</formula1>
    </dataValidation>
    <dataValidation sqref="U1340" type="list" allowBlank="1" errorStyle="stop" imeMode="noControl" operator="between" showDropDown="0" showErrorMessage="1" showInputMessage="1">
      <formula1>Справочники!$A$1:$A$5</formula1>
    </dataValidation>
    <dataValidation sqref="U1341" type="list" allowBlank="1" errorStyle="stop" imeMode="noControl" operator="between" showDropDown="0" showErrorMessage="1" showInputMessage="1">
      <formula1>Справочники!$A$1:$A$5</formula1>
    </dataValidation>
    <dataValidation sqref="E861" type="list" allowBlank="1" errorStyle="stop" imeMode="noControl" operator="between" showDropDown="0" showErrorMessage="1" showInputMessage="1">
      <formula1>Справочники!$A$1:$A$5</formula1>
    </dataValidation>
    <dataValidation sqref="Y861" type="list" allowBlank="1" errorStyle="stop" imeMode="noControl" operator="between" showDropDown="0" showErrorMessage="1" showInputMessage="1">
      <formula1>Справочники!$A$7:$A$9</formula1>
    </dataValidation>
    <dataValidation sqref="U861" type="list" allowBlank="1" errorStyle="stop" imeMode="noControl" operator="between" showDropDown="0" showErrorMessage="1" showInputMessage="1">
      <formula1>Справочники!$A$1:$A$5</formula1>
    </dataValidation>
    <dataValidation sqref="E862" type="list" allowBlank="1" errorStyle="stop" imeMode="noControl" operator="between" showDropDown="0" showErrorMessage="1" showInputMessage="1">
      <formula1>Справочники!$A$1:$A$5</formula1>
    </dataValidation>
    <dataValidation sqref="Y862" type="list" allowBlank="1" errorStyle="stop" imeMode="noControl" operator="between" showDropDown="0" showErrorMessage="1" showInputMessage="1">
      <formula1>Справочники!$A$7:$A$9</formula1>
    </dataValidation>
    <dataValidation sqref="U862" type="list" allowBlank="1" errorStyle="stop" imeMode="noControl" operator="between" showDropDown="0" showErrorMessage="1" showInputMessage="1">
      <formula1>Справочники!$A$1:$A$5</formula1>
    </dataValidation>
    <dataValidation sqref="E863" type="list" allowBlank="1" errorStyle="stop" imeMode="noControl" operator="between" showDropDown="0" showErrorMessage="1" showInputMessage="1">
      <formula1>Справочники!$A$1:$A$5</formula1>
    </dataValidation>
    <dataValidation sqref="Y863" type="list" allowBlank="1" errorStyle="stop" imeMode="noControl" operator="between" showDropDown="0" showErrorMessage="1" showInputMessage="1">
      <formula1>Справочники!$A$7:$A$9</formula1>
    </dataValidation>
    <dataValidation sqref="U863" type="list" allowBlank="1" errorStyle="stop" imeMode="noControl" operator="between" showDropDown="0" showErrorMessage="1" showInputMessage="1">
      <formula1>Справочники!$A$1:$A$5</formula1>
    </dataValidation>
    <dataValidation sqref="E864" type="list" allowBlank="1" errorStyle="stop" imeMode="noControl" operator="between" showDropDown="0" showErrorMessage="1" showInputMessage="1">
      <formula1>Справочники!$A$1:$A$5</formula1>
    </dataValidation>
    <dataValidation sqref="Y864" type="list" allowBlank="1" errorStyle="stop" imeMode="noControl" operator="between" showDropDown="0" showErrorMessage="1" showInputMessage="1">
      <formula1>Справочники!$A$7:$A$9</formula1>
    </dataValidation>
    <dataValidation sqref="U864" type="list" allowBlank="1" errorStyle="stop" imeMode="noControl" operator="between" showDropDown="0" showErrorMessage="1" showInputMessage="1">
      <formula1>Справочники!$A$1:$A$5</formula1>
    </dataValidation>
    <dataValidation sqref="E865" type="list" allowBlank="1" errorStyle="stop" imeMode="noControl" operator="between" showDropDown="0" showErrorMessage="1" showInputMessage="1">
      <formula1>Справочники!$A$1:$A$5</formula1>
    </dataValidation>
    <dataValidation sqref="Y865" type="list" allowBlank="1" errorStyle="stop" imeMode="noControl" operator="between" showDropDown="0" showErrorMessage="1" showInputMessage="1">
      <formula1>Справочники!$A$7:$A$9</formula1>
    </dataValidation>
    <dataValidation sqref="U865" type="list" allowBlank="1" errorStyle="stop" imeMode="noControl" operator="between" showDropDown="0" showErrorMessage="1" showInputMessage="1">
      <formula1>Справочники!$A$1:$A$5</formula1>
    </dataValidation>
    <dataValidation sqref="E866" type="list" allowBlank="1" errorStyle="stop" imeMode="noControl" operator="between" showDropDown="0" showErrorMessage="1" showInputMessage="1">
      <formula1>Справочники!$A$1:$A$5</formula1>
    </dataValidation>
    <dataValidation sqref="Y866" type="list" allowBlank="1" errorStyle="stop" imeMode="noControl" operator="between" showDropDown="0" showErrorMessage="1" showInputMessage="1">
      <formula1>Справочники!$A$7:$A$9</formula1>
    </dataValidation>
    <dataValidation sqref="U866" type="list" allowBlank="1" errorStyle="stop" imeMode="noControl" operator="between" showDropDown="0" showErrorMessage="1" showInputMessage="1">
      <formula1>Справочники!$A$1:$A$5</formula1>
    </dataValidation>
    <dataValidation sqref="E867" type="list" allowBlank="1" errorStyle="stop" imeMode="noControl" operator="between" showDropDown="0" showErrorMessage="1" showInputMessage="1">
      <formula1>Справочники!$A$1:$A$5</formula1>
    </dataValidation>
    <dataValidation sqref="Y867" type="list" allowBlank="1" errorStyle="stop" imeMode="noControl" operator="between" showDropDown="0" showErrorMessage="1" showInputMessage="1">
      <formula1>Справочники!$A$7:$A$9</formula1>
    </dataValidation>
    <dataValidation sqref="U867" type="list" allowBlank="1" errorStyle="stop" imeMode="noControl" operator="between" showDropDown="0" showErrorMessage="1" showInputMessage="1">
      <formula1>Справочники!$A$1:$A$5</formula1>
    </dataValidation>
    <dataValidation sqref="E868" type="list" allowBlank="1" errorStyle="stop" imeMode="noControl" operator="between" showDropDown="0" showErrorMessage="1" showInputMessage="1">
      <formula1>Справочники!$A$1:$A$5</formula1>
    </dataValidation>
    <dataValidation sqref="Y868" type="list" allowBlank="1" errorStyle="stop" imeMode="noControl" operator="between" showDropDown="0" showErrorMessage="1" showInputMessage="1">
      <formula1>Справочники!$A$7:$A$9</formula1>
    </dataValidation>
    <dataValidation sqref="U868" type="list" allowBlank="1" errorStyle="stop" imeMode="noControl" operator="between" showDropDown="0" showErrorMessage="1" showInputMessage="1">
      <formula1>Справочники!$A$1:$A$5</formula1>
    </dataValidation>
    <dataValidation sqref="E869" type="list" allowBlank="1" errorStyle="stop" imeMode="noControl" operator="between" showDropDown="0" showErrorMessage="1" showInputMessage="1">
      <formula1>Справочники!$A$1:$A$5</formula1>
    </dataValidation>
    <dataValidation sqref="Y869" type="list" allowBlank="1" errorStyle="stop" imeMode="noControl" operator="between" showDropDown="0" showErrorMessage="1" showInputMessage="1">
      <formula1>Справочники!$A$7:$A$9</formula1>
    </dataValidation>
    <dataValidation sqref="U869" type="list" allowBlank="1" errorStyle="stop" imeMode="noControl" operator="between" showDropDown="0" showErrorMessage="1" showInputMessage="1">
      <formula1>Справочники!$A$1:$A$5</formula1>
    </dataValidation>
    <dataValidation sqref="E870" type="list" allowBlank="1" errorStyle="stop" imeMode="noControl" operator="between" showDropDown="0" showErrorMessage="1" showInputMessage="1">
      <formula1>Справочники!$A$1:$A$5</formula1>
    </dataValidation>
    <dataValidation sqref="Y870" type="list" allowBlank="1" errorStyle="stop" imeMode="noControl" operator="between" showDropDown="0" showErrorMessage="1" showInputMessage="1">
      <formula1>Справочники!$A$7:$A$9</formula1>
    </dataValidation>
    <dataValidation sqref="U870" type="list" allowBlank="1" errorStyle="stop" imeMode="noControl" operator="between" showDropDown="0" showErrorMessage="1" showInputMessage="1">
      <formula1>Справочники!$A$1:$A$5</formula1>
    </dataValidation>
    <dataValidation sqref="E871" type="list" allowBlank="1" errorStyle="stop" imeMode="noControl" operator="between" showDropDown="0" showErrorMessage="1" showInputMessage="1">
      <formula1>Справочники!$A$1:$A$5</formula1>
    </dataValidation>
    <dataValidation sqref="Y871" type="list" allowBlank="1" errorStyle="stop" imeMode="noControl" operator="between" showDropDown="0" showErrorMessage="1" showInputMessage="1">
      <formula1>Справочники!$A$7:$A$9</formula1>
    </dataValidation>
    <dataValidation sqref="U871" type="list" allowBlank="1" errorStyle="stop" imeMode="noControl" operator="between" showDropDown="0" showErrorMessage="1" showInputMessage="1">
      <formula1>Справочники!$A$1:$A$5</formula1>
    </dataValidation>
    <dataValidation sqref="E872" type="list" allowBlank="1" errorStyle="stop" imeMode="noControl" operator="between" showDropDown="0" showErrorMessage="1" showInputMessage="1">
      <formula1>Справочники!$A$1:$A$5</formula1>
    </dataValidation>
    <dataValidation sqref="Y872" type="list" allowBlank="1" errorStyle="stop" imeMode="noControl" operator="between" showDropDown="0" showErrorMessage="1" showInputMessage="1">
      <formula1>Справочники!$A$7:$A$9</formula1>
    </dataValidation>
    <dataValidation sqref="U872" type="list" allowBlank="1" errorStyle="stop" imeMode="noControl" operator="between" showDropDown="0" showErrorMessage="1" showInputMessage="1">
      <formula1>Справочники!$A$1:$A$5</formula1>
    </dataValidation>
    <dataValidation sqref="E873" type="list" allowBlank="1" errorStyle="stop" imeMode="noControl" operator="between" showDropDown="0" showErrorMessage="1" showInputMessage="1">
      <formula1>Справочники!$A$1:$A$5</formula1>
    </dataValidation>
    <dataValidation sqref="Y873" type="list" allowBlank="1" errorStyle="stop" imeMode="noControl" operator="between" showDropDown="0" showErrorMessage="1" showInputMessage="1">
      <formula1>Справочники!$A$7:$A$9</formula1>
    </dataValidation>
    <dataValidation sqref="U873" type="list" allowBlank="1" errorStyle="stop" imeMode="noControl" operator="between" showDropDown="0" showErrorMessage="1" showInputMessage="1">
      <formula1>Справочники!$A$1:$A$5</formula1>
    </dataValidation>
    <dataValidation sqref="E874" type="list" allowBlank="1" errorStyle="stop" imeMode="noControl" operator="between" showDropDown="0" showErrorMessage="1" showInputMessage="1">
      <formula1>Справочники!$A$1:$A$5</formula1>
    </dataValidation>
    <dataValidation sqref="Y874" type="list" allowBlank="1" errorStyle="stop" imeMode="noControl" operator="between" showDropDown="0" showErrorMessage="1" showInputMessage="1">
      <formula1>Справочники!$A$7:$A$9</formula1>
    </dataValidation>
    <dataValidation sqref="U874" type="list" allowBlank="1" errorStyle="stop" imeMode="noControl" operator="between" showDropDown="0" showErrorMessage="1" showInputMessage="1">
      <formula1>Справочники!$A$1:$A$5</formula1>
    </dataValidation>
    <dataValidation sqref="E875" type="list" allowBlank="1" errorStyle="stop" imeMode="noControl" operator="between" showDropDown="0" showErrorMessage="1" showInputMessage="1">
      <formula1>Справочники!$A$1:$A$5</formula1>
    </dataValidation>
    <dataValidation sqref="Y875" type="list" allowBlank="1" errorStyle="stop" imeMode="noControl" operator="between" showDropDown="0" showErrorMessage="1" showInputMessage="1">
      <formula1>Справочники!$A$7:$A$9</formula1>
    </dataValidation>
    <dataValidation sqref="U875" type="list" allowBlank="1" errorStyle="stop" imeMode="noControl" operator="between" showDropDown="0" showErrorMessage="1" showInputMessage="1">
      <formula1>Справочники!$A$1:$A$5</formula1>
    </dataValidation>
    <dataValidation sqref="E876" type="list" allowBlank="1" errorStyle="stop" imeMode="noControl" operator="between" showDropDown="0" showErrorMessage="1" showInputMessage="1">
      <formula1>Справочники!$A$1:$A$5</formula1>
    </dataValidation>
    <dataValidation sqref="Y876" type="list" allowBlank="1" errorStyle="stop" imeMode="noControl" operator="between" showDropDown="0" showErrorMessage="1" showInputMessage="1">
      <formula1>Справочники!$A$7:$A$9</formula1>
    </dataValidation>
    <dataValidation sqref="U876" type="list" allowBlank="1" errorStyle="stop" imeMode="noControl" operator="between" showDropDown="0" showErrorMessage="1" showInputMessage="1">
      <formula1>Справочники!$A$1:$A$5</formula1>
    </dataValidation>
    <dataValidation sqref="E877" type="list" allowBlank="1" errorStyle="stop" imeMode="noControl" operator="between" showDropDown="0" showErrorMessage="1" showInputMessage="1">
      <formula1>Справочники!$A$1:$A$5</formula1>
    </dataValidation>
    <dataValidation sqref="Y877" type="list" allowBlank="1" errorStyle="stop" imeMode="noControl" operator="between" showDropDown="0" showErrorMessage="1" showInputMessage="1">
      <formula1>Справочники!$A$7:$A$9</formula1>
    </dataValidation>
    <dataValidation sqref="U877" type="list" allowBlank="1" errorStyle="stop" imeMode="noControl" operator="between" showDropDown="0" showErrorMessage="1" showInputMessage="1">
      <formula1>Справочники!$A$1:$A$5</formula1>
    </dataValidation>
    <dataValidation sqref="E878" type="list" allowBlank="1" errorStyle="stop" imeMode="noControl" operator="between" showDropDown="0" showErrorMessage="1" showInputMessage="1">
      <formula1>Справочники!$A$1:$A$5</formula1>
    </dataValidation>
    <dataValidation sqref="Y878" type="list" allowBlank="1" errorStyle="stop" imeMode="noControl" operator="between" showDropDown="0" showErrorMessage="1" showInputMessage="1">
      <formula1>Справочники!$A$7:$A$9</formula1>
    </dataValidation>
    <dataValidation sqref="U878" type="list" allowBlank="1" errorStyle="stop" imeMode="noControl" operator="between" showDropDown="0" showErrorMessage="1" showInputMessage="1">
      <formula1>Справочники!$A$1:$A$5</formula1>
    </dataValidation>
    <dataValidation sqref="E879" type="list" allowBlank="1" errorStyle="stop" imeMode="noControl" operator="between" showDropDown="0" showErrorMessage="1" showInputMessage="1">
      <formula1>Справочники!$A$1:$A$5</formula1>
    </dataValidation>
    <dataValidation sqref="Y879" type="list" allowBlank="1" errorStyle="stop" imeMode="noControl" operator="between" showDropDown="0" showErrorMessage="1" showInputMessage="1">
      <formula1>Справочники!$A$7:$A$9</formula1>
    </dataValidation>
    <dataValidation sqref="U879" type="list" allowBlank="1" errorStyle="stop" imeMode="noControl" operator="between" showDropDown="0" showErrorMessage="1" showInputMessage="1">
      <formula1>Справочники!$A$1:$A$5</formula1>
    </dataValidation>
    <dataValidation sqref="E880" type="list" allowBlank="1" errorStyle="stop" imeMode="noControl" operator="between" showDropDown="0" showErrorMessage="1" showInputMessage="1">
      <formula1>Справочники!$A$1:$A$5</formula1>
    </dataValidation>
    <dataValidation sqref="Y880" type="list" allowBlank="1" errorStyle="stop" imeMode="noControl" operator="between" showDropDown="0" showErrorMessage="1" showInputMessage="1">
      <formula1>Справочники!$A$7:$A$9</formula1>
    </dataValidation>
    <dataValidation sqref="U880" type="list" allowBlank="1" errorStyle="stop" imeMode="noControl" operator="between" showDropDown="0" showErrorMessage="1" showInputMessage="1">
      <formula1>Справочники!$A$1:$A$5</formula1>
    </dataValidation>
    <dataValidation sqref="E881" type="list" allowBlank="1" errorStyle="stop" imeMode="noControl" operator="between" showDropDown="0" showErrorMessage="1" showInputMessage="1">
      <formula1>Справочники!$A$1:$A$5</formula1>
    </dataValidation>
    <dataValidation sqref="Y881" type="list" allowBlank="1" errorStyle="stop" imeMode="noControl" operator="between" showDropDown="0" showErrorMessage="1" showInputMessage="1">
      <formula1>Справочники!$A$7:$A$9</formula1>
    </dataValidation>
    <dataValidation sqref="U881" type="list" allowBlank="1" errorStyle="stop" imeMode="noControl" operator="between" showDropDown="0" showErrorMessage="1" showInputMessage="1">
      <formula1>Справочники!$A$1:$A$5</formula1>
    </dataValidation>
    <dataValidation sqref="E882" type="list" allowBlank="1" errorStyle="stop" imeMode="noControl" operator="between" showDropDown="0" showErrorMessage="1" showInputMessage="1">
      <formula1>Справочники!$A$1:$A$5</formula1>
    </dataValidation>
    <dataValidation sqref="Y882" type="list" allowBlank="1" errorStyle="stop" imeMode="noControl" operator="between" showDropDown="0" showErrorMessage="1" showInputMessage="1">
      <formula1>Справочники!$A$7:$A$9</formula1>
    </dataValidation>
    <dataValidation sqref="U882" type="list" allowBlank="1" errorStyle="stop" imeMode="noControl" operator="between" showDropDown="0" showErrorMessage="1" showInputMessage="1">
      <formula1>Справочники!$A$1:$A$5</formula1>
    </dataValidation>
    <dataValidation sqref="E883" type="list" allowBlank="1" errorStyle="stop" imeMode="noControl" operator="between" showDropDown="0" showErrorMessage="1" showInputMessage="1">
      <formula1>Справочники!$A$1:$A$5</formula1>
    </dataValidation>
    <dataValidation sqref="Y883" type="list" allowBlank="1" errorStyle="stop" imeMode="noControl" operator="between" showDropDown="0" showErrorMessage="1" showInputMessage="1">
      <formula1>Справочники!$A$7:$A$9</formula1>
    </dataValidation>
    <dataValidation sqref="U883" type="list" allowBlank="1" errorStyle="stop" imeMode="noControl" operator="between" showDropDown="0" showErrorMessage="1" showInputMessage="1">
      <formula1>Справочники!$A$1:$A$5</formula1>
    </dataValidation>
    <dataValidation sqref="E884" type="list" allowBlank="1" errorStyle="stop" imeMode="noControl" operator="between" showDropDown="0" showErrorMessage="1" showInputMessage="1">
      <formula1>Справочники!$A$1:$A$5</formula1>
    </dataValidation>
    <dataValidation sqref="Y884" type="list" allowBlank="1" errorStyle="stop" imeMode="noControl" operator="between" showDropDown="0" showErrorMessage="1" showInputMessage="1">
      <formula1>Справочники!$A$7:$A$9</formula1>
    </dataValidation>
    <dataValidation sqref="U884" type="list" allowBlank="1" errorStyle="stop" imeMode="noControl" operator="between" showDropDown="0" showErrorMessage="1" showInputMessage="1">
      <formula1>Справочники!$A$1:$A$5</formula1>
    </dataValidation>
    <dataValidation sqref="E885" type="list" allowBlank="1" errorStyle="stop" imeMode="noControl" operator="between" showDropDown="0" showErrorMessage="1" showInputMessage="1">
      <formula1>Справочники!$A$1:$A$5</formula1>
    </dataValidation>
    <dataValidation sqref="Y885" type="list" allowBlank="1" errorStyle="stop" imeMode="noControl" operator="between" showDropDown="0" showErrorMessage="1" showInputMessage="1">
      <formula1>Справочники!$A$7:$A$9</formula1>
    </dataValidation>
    <dataValidation sqref="U885" type="list" allowBlank="1" errorStyle="stop" imeMode="noControl" operator="between" showDropDown="0" showErrorMessage="1" showInputMessage="1">
      <formula1>Справочники!$A$1:$A$5</formula1>
    </dataValidation>
    <dataValidation sqref="E886" type="list" allowBlank="1" errorStyle="stop" imeMode="noControl" operator="between" showDropDown="0" showErrorMessage="1" showInputMessage="1">
      <formula1>Справочники!$A$1:$A$5</formula1>
    </dataValidation>
    <dataValidation sqref="Y886" type="list" allowBlank="1" errorStyle="stop" imeMode="noControl" operator="between" showDropDown="0" showErrorMessage="1" showInputMessage="1">
      <formula1>Справочники!$A$7:$A$9</formula1>
    </dataValidation>
    <dataValidation sqref="U886" type="list" allowBlank="1" errorStyle="stop" imeMode="noControl" operator="between" showDropDown="0" showErrorMessage="1" showInputMessage="1">
      <formula1>Справочники!$A$1:$A$5</formula1>
    </dataValidation>
    <dataValidation sqref="E887" type="list" allowBlank="1" errorStyle="stop" imeMode="noControl" operator="between" showDropDown="0" showErrorMessage="1" showInputMessage="1">
      <formula1>Справочники!$A$1:$A$5</formula1>
    </dataValidation>
    <dataValidation sqref="Y887" type="list" allowBlank="1" errorStyle="stop" imeMode="noControl" operator="between" showDropDown="0" showErrorMessage="1" showInputMessage="1">
      <formula1>Справочники!$A$7:$A$9</formula1>
    </dataValidation>
    <dataValidation sqref="U887" type="list" allowBlank="1" errorStyle="stop" imeMode="noControl" operator="between" showDropDown="0" showErrorMessage="1" showInputMessage="1">
      <formula1>Справочники!$A$1:$A$5</formula1>
    </dataValidation>
    <dataValidation sqref="E888" type="list" allowBlank="1" errorStyle="stop" imeMode="noControl" operator="between" showDropDown="0" showErrorMessage="1" showInputMessage="1">
      <formula1>Справочники!$A$1:$A$5</formula1>
    </dataValidation>
    <dataValidation sqref="Y888" type="list" allowBlank="1" errorStyle="stop" imeMode="noControl" operator="between" showDropDown="0" showErrorMessage="1" showInputMessage="1">
      <formula1>Справочники!$A$7:$A$9</formula1>
    </dataValidation>
    <dataValidation sqref="U888" type="list" allowBlank="1" errorStyle="stop" imeMode="noControl" operator="between" showDropDown="0" showErrorMessage="1" showInputMessage="1">
      <formula1>Справочники!$A$1:$A$5</formula1>
    </dataValidation>
    <dataValidation sqref="E889" type="list" allowBlank="1" errorStyle="stop" imeMode="noControl" operator="between" showDropDown="0" showErrorMessage="1" showInputMessage="1">
      <formula1>Справочники!$A$1:$A$5</formula1>
    </dataValidation>
    <dataValidation sqref="Y889" type="list" allowBlank="1" errorStyle="stop" imeMode="noControl" operator="between" showDropDown="0" showErrorMessage="1" showInputMessage="1">
      <formula1>Справочники!$A$7:$A$9</formula1>
    </dataValidation>
    <dataValidation sqref="U889" type="list" allowBlank="1" errorStyle="stop" imeMode="noControl" operator="between" showDropDown="0" showErrorMessage="1" showInputMessage="1">
      <formula1>Справочники!$A$1:$A$5</formula1>
    </dataValidation>
    <dataValidation sqref="E890" type="list" allowBlank="1" errorStyle="stop" imeMode="noControl" operator="between" showDropDown="0" showErrorMessage="1" showInputMessage="1">
      <formula1>Справочники!$A$1:$A$5</formula1>
    </dataValidation>
    <dataValidation sqref="Y890" type="list" allowBlank="1" errorStyle="stop" imeMode="noControl" operator="between" showDropDown="0" showErrorMessage="1" showInputMessage="1">
      <formula1>Справочники!$A$7:$A$9</formula1>
    </dataValidation>
    <dataValidation sqref="U890" type="list" allowBlank="1" errorStyle="stop" imeMode="noControl" operator="between" showDropDown="0" showErrorMessage="1" showInputMessage="1">
      <formula1>Справочники!$A$1:$A$5</formula1>
    </dataValidation>
    <dataValidation sqref="E891" type="list" allowBlank="1" errorStyle="stop" imeMode="noControl" operator="between" showDropDown="0" showErrorMessage="1" showInputMessage="1">
      <formula1>Справочники!$A$1:$A$5</formula1>
    </dataValidation>
    <dataValidation sqref="Y891" type="list" allowBlank="1" errorStyle="stop" imeMode="noControl" operator="between" showDropDown="0" showErrorMessage="1" showInputMessage="1">
      <formula1>Справочники!$A$7:$A$9</formula1>
    </dataValidation>
    <dataValidation sqref="U891" type="list" allowBlank="1" errorStyle="stop" imeMode="noControl" operator="between" showDropDown="0" showErrorMessage="1" showInputMessage="1">
      <formula1>Справочники!$A$1:$A$5</formula1>
    </dataValidation>
    <dataValidation sqref="E892" type="list" allowBlank="1" errorStyle="stop" imeMode="noControl" operator="between" showDropDown="0" showErrorMessage="1" showInputMessage="1">
      <formula1>Справочники!$A$1:$A$5</formula1>
    </dataValidation>
    <dataValidation sqref="Y892" type="list" allowBlank="1" errorStyle="stop" imeMode="noControl" operator="between" showDropDown="0" showErrorMessage="1" showInputMessage="1">
      <formula1>Справочники!$A$7:$A$9</formula1>
    </dataValidation>
    <dataValidation sqref="U892" type="list" allowBlank="1" errorStyle="stop" imeMode="noControl" operator="between" showDropDown="0" showErrorMessage="1" showInputMessage="1">
      <formula1>Справочники!$A$1:$A$5</formula1>
    </dataValidation>
    <dataValidation sqref="E893" type="list" allowBlank="1" errorStyle="stop" imeMode="noControl" operator="between" showDropDown="0" showErrorMessage="1" showInputMessage="1">
      <formula1>Справочники!$A$1:$A$5</formula1>
    </dataValidation>
    <dataValidation sqref="Y893" type="list" allowBlank="1" errorStyle="stop" imeMode="noControl" operator="between" showDropDown="0" showErrorMessage="1" showInputMessage="1">
      <formula1>Справочники!$A$7:$A$9</formula1>
    </dataValidation>
    <dataValidation sqref="U893" type="list" allowBlank="1" errorStyle="stop" imeMode="noControl" operator="between" showDropDown="0" showErrorMessage="1" showInputMessage="1">
      <formula1>Справочники!$A$1:$A$5</formula1>
    </dataValidation>
    <dataValidation sqref="E894" type="list" allowBlank="1" errorStyle="stop" imeMode="noControl" operator="between" showDropDown="0" showErrorMessage="1" showInputMessage="1">
      <formula1>Справочники!$A$1:$A$5</formula1>
    </dataValidation>
    <dataValidation sqref="Y894" type="list" allowBlank="1" errorStyle="stop" imeMode="noControl" operator="between" showDropDown="0" showErrorMessage="1" showInputMessage="1">
      <formula1>Справочники!$A$7:$A$9</formula1>
    </dataValidation>
    <dataValidation sqref="U894" type="list" allowBlank="1" errorStyle="stop" imeMode="noControl" operator="between" showDropDown="0" showErrorMessage="1" showInputMessage="1">
      <formula1>Справочники!$A$1:$A$5</formula1>
    </dataValidation>
    <dataValidation sqref="E895" type="list" allowBlank="1" errorStyle="stop" imeMode="noControl" operator="between" showDropDown="0" showErrorMessage="1" showInputMessage="1">
      <formula1>Справочники!$A$1:$A$5</formula1>
    </dataValidation>
    <dataValidation sqref="Y895" type="list" allowBlank="1" errorStyle="stop" imeMode="noControl" operator="between" showDropDown="0" showErrorMessage="1" showInputMessage="1">
      <formula1>Справочники!$A$7:$A$9</formula1>
    </dataValidation>
    <dataValidation sqref="U895" type="list" allowBlank="1" errorStyle="stop" imeMode="noControl" operator="between" showDropDown="0" showErrorMessage="1" showInputMessage="1">
      <formula1>Справочники!$A$1:$A$5</formula1>
    </dataValidation>
    <dataValidation sqref="E896" type="list" allowBlank="1" errorStyle="stop" imeMode="noControl" operator="between" showDropDown="0" showErrorMessage="1" showInputMessage="1">
      <formula1>Справочники!$A$1:$A$5</formula1>
    </dataValidation>
    <dataValidation sqref="Y896" type="list" allowBlank="1" errorStyle="stop" imeMode="noControl" operator="between" showDropDown="0" showErrorMessage="1" showInputMessage="1">
      <formula1>Справочники!$A$7:$A$9</formula1>
    </dataValidation>
    <dataValidation sqref="U896" type="list" allowBlank="1" errorStyle="stop" imeMode="noControl" operator="between" showDropDown="0" showErrorMessage="1" showInputMessage="1">
      <formula1>Справочники!$A$1:$A$5</formula1>
    </dataValidation>
    <dataValidation sqref="E897" type="list" allowBlank="1" errorStyle="stop" imeMode="noControl" operator="between" showDropDown="0" showErrorMessage="1" showInputMessage="1">
      <formula1>Справочники!$A$1:$A$5</formula1>
    </dataValidation>
    <dataValidation sqref="Y897" type="list" allowBlank="1" errorStyle="stop" imeMode="noControl" operator="between" showDropDown="0" showErrorMessage="1" showInputMessage="1">
      <formula1>Справочники!$A$7:$A$9</formula1>
    </dataValidation>
    <dataValidation sqref="U897" type="list" allowBlank="1" errorStyle="stop" imeMode="noControl" operator="between" showDropDown="0" showErrorMessage="1" showInputMessage="1">
      <formula1>Справочники!$A$1:$A$5</formula1>
    </dataValidation>
    <dataValidation sqref="E898" type="list" allowBlank="1" errorStyle="stop" imeMode="noControl" operator="between" showDropDown="0" showErrorMessage="1" showInputMessage="1">
      <formula1>Справочники!$A$1:$A$5</formula1>
    </dataValidation>
    <dataValidation sqref="Y898" type="list" allowBlank="1" errorStyle="stop" imeMode="noControl" operator="between" showDropDown="0" showErrorMessage="1" showInputMessage="1">
      <formula1>Справочники!$A$7:$A$9</formula1>
    </dataValidation>
    <dataValidation sqref="U898" type="list" allowBlank="1" errorStyle="stop" imeMode="noControl" operator="between" showDropDown="0" showErrorMessage="1" showInputMessage="1">
      <formula1>Справочники!$A$1:$A$5</formula1>
    </dataValidation>
    <dataValidation sqref="E899" type="list" allowBlank="1" errorStyle="stop" imeMode="noControl" operator="between" showDropDown="0" showErrorMessage="1" showInputMessage="1">
      <formula1>Справочники!$A$1:$A$5</formula1>
    </dataValidation>
    <dataValidation sqref="Y899" type="list" allowBlank="1" errorStyle="stop" imeMode="noControl" operator="between" showDropDown="0" showErrorMessage="1" showInputMessage="1">
      <formula1>Справочники!$A$7:$A$9</formula1>
    </dataValidation>
    <dataValidation sqref="U899" type="list" allowBlank="1" errorStyle="stop" imeMode="noControl" operator="between" showDropDown="0" showErrorMessage="1" showInputMessage="1">
      <formula1>Справочники!$A$1:$A$5</formula1>
    </dataValidation>
    <dataValidation sqref="E900" type="list" allowBlank="1" errorStyle="stop" imeMode="noControl" operator="between" showDropDown="0" showErrorMessage="1" showInputMessage="1">
      <formula1>Справочники!$A$1:$A$5</formula1>
    </dataValidation>
    <dataValidation sqref="Y900" type="list" allowBlank="1" errorStyle="stop" imeMode="noControl" operator="between" showDropDown="0" showErrorMessage="1" showInputMessage="1">
      <formula1>Справочники!$A$7:$A$9</formula1>
    </dataValidation>
    <dataValidation sqref="U900" type="list" allowBlank="1" errorStyle="stop" imeMode="noControl" operator="between" showDropDown="0" showErrorMessage="1" showInputMessage="1">
      <formula1>Справочники!$A$1:$A$5</formula1>
    </dataValidation>
    <dataValidation sqref="E901" type="list" allowBlank="1" errorStyle="stop" imeMode="noControl" operator="between" showDropDown="0" showErrorMessage="1" showInputMessage="1">
      <formula1>Справочники!$A$1:$A$5</formula1>
    </dataValidation>
    <dataValidation sqref="Y901" type="list" allowBlank="1" errorStyle="stop" imeMode="noControl" operator="between" showDropDown="0" showErrorMessage="1" showInputMessage="1">
      <formula1>Справочники!$A$7:$A$9</formula1>
    </dataValidation>
    <dataValidation sqref="U901" type="list" allowBlank="1" errorStyle="stop" imeMode="noControl" operator="between" showDropDown="0" showErrorMessage="1" showInputMessage="1">
      <formula1>Справочники!$A$1:$A$5</formula1>
    </dataValidation>
    <dataValidation sqref="E902" type="list" allowBlank="1" errorStyle="stop" imeMode="noControl" operator="between" showDropDown="0" showErrorMessage="1" showInputMessage="1">
      <formula1>Справочники!$A$1:$A$5</formula1>
    </dataValidation>
    <dataValidation sqref="Y902" type="list" allowBlank="1" errorStyle="stop" imeMode="noControl" operator="between" showDropDown="0" showErrorMessage="1" showInputMessage="1">
      <formula1>Справочники!$A$7:$A$9</formula1>
    </dataValidation>
    <dataValidation sqref="U902" type="list" allowBlank="1" errorStyle="stop" imeMode="noControl" operator="between" showDropDown="0" showErrorMessage="1" showInputMessage="1">
      <formula1>Справочники!$A$1:$A$5</formula1>
    </dataValidation>
    <dataValidation sqref="E903" type="list" allowBlank="1" errorStyle="stop" imeMode="noControl" operator="between" showDropDown="0" showErrorMessage="1" showInputMessage="1">
      <formula1>Справочники!$A$1:$A$5</formula1>
    </dataValidation>
    <dataValidation sqref="Y903" type="list" allowBlank="1" errorStyle="stop" imeMode="noControl" operator="between" showDropDown="0" showErrorMessage="1" showInputMessage="1">
      <formula1>Справочники!$A$7:$A$9</formula1>
    </dataValidation>
    <dataValidation sqref="U903" type="list" allowBlank="1" errorStyle="stop" imeMode="noControl" operator="between" showDropDown="0" showErrorMessage="1" showInputMessage="1">
      <formula1>Справочники!$A$1:$A$5</formula1>
    </dataValidation>
    <dataValidation sqref="E904" type="list" allowBlank="1" errorStyle="stop" imeMode="noControl" operator="between" showDropDown="0" showErrorMessage="1" showInputMessage="1">
      <formula1>Справочники!$A$1:$A$5</formula1>
    </dataValidation>
    <dataValidation sqref="Y904" type="list" allowBlank="1" errorStyle="stop" imeMode="noControl" operator="between" showDropDown="0" showErrorMessage="1" showInputMessage="1">
      <formula1>Справочники!$A$7:$A$9</formula1>
    </dataValidation>
    <dataValidation sqref="U904" type="list" allowBlank="1" errorStyle="stop" imeMode="noControl" operator="between" showDropDown="0" showErrorMessage="1" showInputMessage="1">
      <formula1>Справочники!$A$1:$A$5</formula1>
    </dataValidation>
    <dataValidation sqref="E905" type="list" allowBlank="1" errorStyle="stop" imeMode="noControl" operator="between" showDropDown="0" showErrorMessage="1" showInputMessage="1">
      <formula1>Справочники!$A$1:$A$5</formula1>
    </dataValidation>
    <dataValidation sqref="Y905" type="list" allowBlank="1" errorStyle="stop" imeMode="noControl" operator="between" showDropDown="0" showErrorMessage="1" showInputMessage="1">
      <formula1>Справочники!$A$7:$A$9</formula1>
    </dataValidation>
    <dataValidation sqref="U905" type="list" allowBlank="1" errorStyle="stop" imeMode="noControl" operator="between" showDropDown="0" showErrorMessage="1" showInputMessage="1">
      <formula1>Справочники!$A$1:$A$5</formula1>
    </dataValidation>
    <dataValidation sqref="E906" type="list" allowBlank="1" errorStyle="stop" imeMode="noControl" operator="between" showDropDown="0" showErrorMessage="1" showInputMessage="1">
      <formula1>Справочники!$A$1:$A$5</formula1>
    </dataValidation>
    <dataValidation sqref="Y906" type="list" allowBlank="1" errorStyle="stop" imeMode="noControl" operator="between" showDropDown="0" showErrorMessage="1" showInputMessage="1">
      <formula1>Справочники!$A$7:$A$9</formula1>
    </dataValidation>
    <dataValidation sqref="U906" type="list" allowBlank="1" errorStyle="stop" imeMode="noControl" operator="between" showDropDown="0" showErrorMessage="1" showInputMessage="1">
      <formula1>Справочники!$A$1:$A$5</formula1>
    </dataValidation>
    <dataValidation sqref="E907" type="list" allowBlank="1" errorStyle="stop" imeMode="noControl" operator="between" showDropDown="0" showErrorMessage="1" showInputMessage="1">
      <formula1>Справочники!$A$1:$A$5</formula1>
    </dataValidation>
    <dataValidation sqref="Y907" type="list" allowBlank="1" errorStyle="stop" imeMode="noControl" operator="between" showDropDown="0" showErrorMessage="1" showInputMessage="1">
      <formula1>Справочники!$A$7:$A$9</formula1>
    </dataValidation>
    <dataValidation sqref="U907" type="list" allowBlank="1" errorStyle="stop" imeMode="noControl" operator="between" showDropDown="0" showErrorMessage="1" showInputMessage="1">
      <formula1>Справочники!$A$1:$A$5</formula1>
    </dataValidation>
    <dataValidation sqref="E908" type="list" allowBlank="1" errorStyle="stop" imeMode="noControl" operator="between" showDropDown="0" showErrorMessage="1" showInputMessage="1">
      <formula1>Справочники!$A$1:$A$5</formula1>
    </dataValidation>
    <dataValidation sqref="Y908" type="list" allowBlank="1" errorStyle="stop" imeMode="noControl" operator="between" showDropDown="0" showErrorMessage="1" showInputMessage="1">
      <formula1>Справочники!$A$7:$A$9</formula1>
    </dataValidation>
    <dataValidation sqref="U908" type="list" allowBlank="1" errorStyle="stop" imeMode="noControl" operator="between" showDropDown="0" showErrorMessage="1" showInputMessage="1">
      <formula1>Справочники!$A$1:$A$5</formula1>
    </dataValidation>
    <dataValidation sqref="E909" type="list" allowBlank="1" errorStyle="stop" imeMode="noControl" operator="between" showDropDown="0" showErrorMessage="1" showInputMessage="1">
      <formula1>Справочники!$A$1:$A$5</formula1>
    </dataValidation>
    <dataValidation sqref="Y909" type="list" allowBlank="1" errorStyle="stop" imeMode="noControl" operator="between" showDropDown="0" showErrorMessage="1" showInputMessage="1">
      <formula1>Справочники!$A$7:$A$9</formula1>
    </dataValidation>
    <dataValidation sqref="U909" type="list" allowBlank="1" errorStyle="stop" imeMode="noControl" operator="between" showDropDown="0" showErrorMessage="1" showInputMessage="1">
      <formula1>Справочники!$A$1:$A$5</formula1>
    </dataValidation>
    <dataValidation sqref="E910" type="list" allowBlank="1" errorStyle="stop" imeMode="noControl" operator="between" showDropDown="0" showErrorMessage="1" showInputMessage="1">
      <formula1>Справочники!$A$1:$A$5</formula1>
    </dataValidation>
    <dataValidation sqref="Y910" type="list" allowBlank="1" errorStyle="stop" imeMode="noControl" operator="between" showDropDown="0" showErrorMessage="1" showInputMessage="1">
      <formula1>Справочники!$A$7:$A$9</formula1>
    </dataValidation>
    <dataValidation sqref="U910" type="list" allowBlank="1" errorStyle="stop" imeMode="noControl" operator="between" showDropDown="0" showErrorMessage="1" showInputMessage="1">
      <formula1>Справочники!$A$1:$A$5</formula1>
    </dataValidation>
    <dataValidation sqref="E911" type="list" allowBlank="1" errorStyle="stop" imeMode="noControl" operator="between" showDropDown="0" showErrorMessage="1" showInputMessage="1">
      <formula1>Справочники!$A$1:$A$5</formula1>
    </dataValidation>
    <dataValidation sqref="Y911" type="list" allowBlank="1" errorStyle="stop" imeMode="noControl" operator="between" showDropDown="0" showErrorMessage="1" showInputMessage="1">
      <formula1>Справочники!$A$7:$A$9</formula1>
    </dataValidation>
    <dataValidation sqref="U911" type="list" allowBlank="1" errorStyle="stop" imeMode="noControl" operator="between" showDropDown="0" showErrorMessage="1" showInputMessage="1">
      <formula1>Справочники!$A$1:$A$5</formula1>
    </dataValidation>
    <dataValidation sqref="E912" type="list" allowBlank="1" errorStyle="stop" imeMode="noControl" operator="between" showDropDown="0" showErrorMessage="1" showInputMessage="1">
      <formula1>Справочники!$A$1:$A$5</formula1>
    </dataValidation>
    <dataValidation sqref="Y912" type="list" allowBlank="1" errorStyle="stop" imeMode="noControl" operator="between" showDropDown="0" showErrorMessage="1" showInputMessage="1">
      <formula1>Справочники!$A$7:$A$9</formula1>
    </dataValidation>
    <dataValidation sqref="U912" type="list" allowBlank="1" errorStyle="stop" imeMode="noControl" operator="between" showDropDown="0" showErrorMessage="1" showInputMessage="1">
      <formula1>Справочники!$A$1:$A$5</formula1>
    </dataValidation>
    <dataValidation sqref="E913" type="list" allowBlank="1" errorStyle="stop" imeMode="noControl" operator="between" showDropDown="0" showErrorMessage="1" showInputMessage="1">
      <formula1>Справочники!$A$1:$A$5</formula1>
    </dataValidation>
    <dataValidation sqref="Y913" type="list" allowBlank="1" errorStyle="stop" imeMode="noControl" operator="between" showDropDown="0" showErrorMessage="1" showInputMessage="1">
      <formula1>Справочники!$A$7:$A$9</formula1>
    </dataValidation>
    <dataValidation sqref="U913" type="list" allowBlank="1" errorStyle="stop" imeMode="noControl" operator="between" showDropDown="0" showErrorMessage="1" showInputMessage="1">
      <formula1>Справочники!$A$1:$A$5</formula1>
    </dataValidation>
    <dataValidation sqref="E914" type="list" allowBlank="1" errorStyle="stop" imeMode="noControl" operator="between" showDropDown="0" showErrorMessage="1" showInputMessage="1">
      <formula1>Справочники!$A$1:$A$5</formula1>
    </dataValidation>
    <dataValidation sqref="Y914" type="list" allowBlank="1" errorStyle="stop" imeMode="noControl" operator="between" showDropDown="0" showErrorMessage="1" showInputMessage="1">
      <formula1>Справочники!$A$7:$A$9</formula1>
    </dataValidation>
    <dataValidation sqref="U914" type="list" allowBlank="1" errorStyle="stop" imeMode="noControl" operator="between" showDropDown="0" showErrorMessage="1" showInputMessage="1">
      <formula1>Справочники!$A$1:$A$5</formula1>
    </dataValidation>
    <dataValidation sqref="E915" type="list" allowBlank="1" errorStyle="stop" imeMode="noControl" operator="between" showDropDown="0" showErrorMessage="1" showInputMessage="1">
      <formula1>Справочники!$A$1:$A$5</formula1>
    </dataValidation>
    <dataValidation sqref="Y915" type="list" allowBlank="1" errorStyle="stop" imeMode="noControl" operator="between" showDropDown="0" showErrorMessage="1" showInputMessage="1">
      <formula1>Справочники!$A$7:$A$9</formula1>
    </dataValidation>
    <dataValidation sqref="U915" type="list" allowBlank="1" errorStyle="stop" imeMode="noControl" operator="between" showDropDown="0" showErrorMessage="1" showInputMessage="1">
      <formula1>Справочники!$A$1:$A$5</formula1>
    </dataValidation>
    <dataValidation sqref="E916" type="list" allowBlank="1" errorStyle="stop" imeMode="noControl" operator="between" showDropDown="0" showErrorMessage="1" showInputMessage="1">
      <formula1>Справочники!$A$1:$A$5</formula1>
    </dataValidation>
    <dataValidation sqref="Y916" type="list" allowBlank="1" errorStyle="stop" imeMode="noControl" operator="between" showDropDown="0" showErrorMessage="1" showInputMessage="1">
      <formula1>Справочники!$A$7:$A$9</formula1>
    </dataValidation>
    <dataValidation sqref="U916" type="list" allowBlank="1" errorStyle="stop" imeMode="noControl" operator="between" showDropDown="0" showErrorMessage="1" showInputMessage="1">
      <formula1>Справочники!$A$1:$A$5</formula1>
    </dataValidation>
    <dataValidation sqref="E917" type="list" allowBlank="1" errorStyle="stop" imeMode="noControl" operator="between" showDropDown="0" showErrorMessage="1" showInputMessage="1">
      <formula1>Справочники!$A$1:$A$5</formula1>
    </dataValidation>
    <dataValidation sqref="Y917" type="list" allowBlank="1" errorStyle="stop" imeMode="noControl" operator="between" showDropDown="0" showErrorMessage="1" showInputMessage="1">
      <formula1>Справочники!$A$7:$A$9</formula1>
    </dataValidation>
    <dataValidation sqref="U917" type="list" allowBlank="1" errorStyle="stop" imeMode="noControl" operator="between" showDropDown="0" showErrorMessage="1" showInputMessage="1">
      <formula1>Справочники!$A$1:$A$5</formula1>
    </dataValidation>
    <dataValidation sqref="E918" type="list" allowBlank="1" errorStyle="stop" imeMode="noControl" operator="between" showDropDown="0" showErrorMessage="1" showInputMessage="1">
      <formula1>Справочники!$A$1:$A$5</formula1>
    </dataValidation>
    <dataValidation sqref="Y918" type="list" allowBlank="1" errorStyle="stop" imeMode="noControl" operator="between" showDropDown="0" showErrorMessage="1" showInputMessage="1">
      <formula1>Справочники!$A$7:$A$9</formula1>
    </dataValidation>
    <dataValidation sqref="U918" type="list" allowBlank="1" errorStyle="stop" imeMode="noControl" operator="between" showDropDown="0" showErrorMessage="1" showInputMessage="1">
      <formula1>Справочники!$A$1:$A$5</formula1>
    </dataValidation>
    <dataValidation sqref="E919" type="list" allowBlank="1" errorStyle="stop" imeMode="noControl" operator="between" showDropDown="0" showErrorMessage="1" showInputMessage="1">
      <formula1>Справочники!$A$1:$A$5</formula1>
    </dataValidation>
    <dataValidation sqref="Y919" type="list" allowBlank="1" errorStyle="stop" imeMode="noControl" operator="between" showDropDown="0" showErrorMessage="1" showInputMessage="1">
      <formula1>Справочники!$A$7:$A$9</formula1>
    </dataValidation>
    <dataValidation sqref="U919" type="list" allowBlank="1" errorStyle="stop" imeMode="noControl" operator="between" showDropDown="0" showErrorMessage="1" showInputMessage="1">
      <formula1>Справочники!$A$1:$A$5</formula1>
    </dataValidation>
    <dataValidation sqref="E920" type="list" allowBlank="1" errorStyle="stop" imeMode="noControl" operator="between" showDropDown="0" showErrorMessage="1" showInputMessage="1">
      <formula1>Справочники!$A$1:$A$5</formula1>
    </dataValidation>
    <dataValidation sqref="Y920" type="list" allowBlank="1" errorStyle="stop" imeMode="noControl" operator="between" showDropDown="0" showErrorMessage="1" showInputMessage="1">
      <formula1>Справочники!$A$7:$A$9</formula1>
    </dataValidation>
    <dataValidation sqref="U920" type="list" allowBlank="1" errorStyle="stop" imeMode="noControl" operator="between" showDropDown="0" showErrorMessage="1" showInputMessage="1">
      <formula1>Справочники!$A$1:$A$5</formula1>
    </dataValidation>
    <dataValidation sqref="E921" type="list" allowBlank="1" errorStyle="stop" imeMode="noControl" operator="between" showDropDown="0" showErrorMessage="1" showInputMessage="1">
      <formula1>Справочники!$A$1:$A$5</formula1>
    </dataValidation>
    <dataValidation sqref="Y921" type="list" allowBlank="1" errorStyle="stop" imeMode="noControl" operator="between" showDropDown="0" showErrorMessage="1" showInputMessage="1">
      <formula1>Справочники!$A$7:$A$9</formula1>
    </dataValidation>
    <dataValidation sqref="U921" type="list" allowBlank="1" errorStyle="stop" imeMode="noControl" operator="between" showDropDown="0" showErrorMessage="1" showInputMessage="1">
      <formula1>Справочники!$A$1:$A$5</formula1>
    </dataValidation>
    <dataValidation sqref="E922" type="list" allowBlank="1" errorStyle="stop" imeMode="noControl" operator="between" showDropDown="0" showErrorMessage="1" showInputMessage="1">
      <formula1>Справочники!$A$1:$A$5</formula1>
    </dataValidation>
    <dataValidation sqref="Y922" type="list" allowBlank="1" errorStyle="stop" imeMode="noControl" operator="between" showDropDown="0" showErrorMessage="1" showInputMessage="1">
      <formula1>Справочники!$A$7:$A$9</formula1>
    </dataValidation>
    <dataValidation sqref="U922" type="list" allowBlank="1" errorStyle="stop" imeMode="noControl" operator="between" showDropDown="0" showErrorMessage="1" showInputMessage="1">
      <formula1>Справочники!$A$1:$A$5</formula1>
    </dataValidation>
    <dataValidation sqref="E923" type="list" allowBlank="1" errorStyle="stop" imeMode="noControl" operator="between" showDropDown="0" showErrorMessage="1" showInputMessage="1">
      <formula1>Справочники!$A$1:$A$5</formula1>
    </dataValidation>
    <dataValidation sqref="Y923" type="list" allowBlank="1" errorStyle="stop" imeMode="noControl" operator="between" showDropDown="0" showErrorMessage="1" showInputMessage="1">
      <formula1>Справочники!$A$7:$A$9</formula1>
    </dataValidation>
    <dataValidation sqref="U923" type="list" allowBlank="1" errorStyle="stop" imeMode="noControl" operator="between" showDropDown="0" showErrorMessage="1" showInputMessage="1">
      <formula1>Справочники!$A$1:$A$5</formula1>
    </dataValidation>
    <dataValidation sqref="E924" type="list" allowBlank="1" errorStyle="stop" imeMode="noControl" operator="between" showDropDown="0" showErrorMessage="1" showInputMessage="1">
      <formula1>Справочники!$A$1:$A$5</formula1>
    </dataValidation>
    <dataValidation sqref="Y924" type="list" allowBlank="1" errorStyle="stop" imeMode="noControl" operator="between" showDropDown="0" showErrorMessage="1" showInputMessage="1">
      <formula1>Справочники!$A$7:$A$9</formula1>
    </dataValidation>
    <dataValidation sqref="U924" type="list" allowBlank="1" errorStyle="stop" imeMode="noControl" operator="between" showDropDown="0" showErrorMessage="1" showInputMessage="1">
      <formula1>Справочники!$A$1:$A$5</formula1>
    </dataValidation>
    <dataValidation sqref="E925" type="list" allowBlank="1" errorStyle="stop" imeMode="noControl" operator="between" showDropDown="0" showErrorMessage="1" showInputMessage="1">
      <formula1>Справочники!$A$1:$A$5</formula1>
    </dataValidation>
    <dataValidation sqref="Y925" type="list" allowBlank="1" errorStyle="stop" imeMode="noControl" operator="between" showDropDown="0" showErrorMessage="1" showInputMessage="1">
      <formula1>Справочники!$A$7:$A$9</formula1>
    </dataValidation>
    <dataValidation sqref="U925" type="list" allowBlank="1" errorStyle="stop" imeMode="noControl" operator="between" showDropDown="0" showErrorMessage="1" showInputMessage="1">
      <formula1>Справочники!$A$1:$A$5</formula1>
    </dataValidation>
    <dataValidation sqref="E926" type="list" allowBlank="1" errorStyle="stop" imeMode="noControl" operator="between" showDropDown="0" showErrorMessage="1" showInputMessage="1">
      <formula1>Справочники!$A$1:$A$5</formula1>
    </dataValidation>
    <dataValidation sqref="Y926" type="list" allowBlank="1" errorStyle="stop" imeMode="noControl" operator="between" showDropDown="0" showErrorMessage="1" showInputMessage="1">
      <formula1>Справочники!$A$7:$A$9</formula1>
    </dataValidation>
    <dataValidation sqref="U926" type="list" allowBlank="1" errorStyle="stop" imeMode="noControl" operator="between" showDropDown="0" showErrorMessage="1" showInputMessage="1">
      <formula1>Справочники!$A$1:$A$5</formula1>
    </dataValidation>
    <dataValidation sqref="E927" type="list" allowBlank="1" errorStyle="stop" imeMode="noControl" operator="between" showDropDown="0" showErrorMessage="1" showInputMessage="1">
      <formula1>Справочники!$A$1:$A$5</formula1>
    </dataValidation>
    <dataValidation sqref="Y927" type="list" allowBlank="1" errorStyle="stop" imeMode="noControl" operator="between" showDropDown="0" showErrorMessage="1" showInputMessage="1">
      <formula1>Справочники!$A$7:$A$9</formula1>
    </dataValidation>
    <dataValidation sqref="U927" type="list" allowBlank="1" errorStyle="stop" imeMode="noControl" operator="between" showDropDown="0" showErrorMessage="1" showInputMessage="1">
      <formula1>Справочники!$A$1:$A$5</formula1>
    </dataValidation>
    <dataValidation sqref="E928" type="list" allowBlank="1" errorStyle="stop" imeMode="noControl" operator="between" showDropDown="0" showErrorMessage="1" showInputMessage="1">
      <formula1>Справочники!$A$1:$A$5</formula1>
    </dataValidation>
    <dataValidation sqref="Y928" type="list" allowBlank="1" errorStyle="stop" imeMode="noControl" operator="between" showDropDown="0" showErrorMessage="1" showInputMessage="1">
      <formula1>Справочники!$A$7:$A$9</formula1>
    </dataValidation>
    <dataValidation sqref="U928" type="list" allowBlank="1" errorStyle="stop" imeMode="noControl" operator="between" showDropDown="0" showErrorMessage="1" showInputMessage="1">
      <formula1>Справочники!$A$1:$A$5</formula1>
    </dataValidation>
    <dataValidation sqref="E929" type="list" allowBlank="1" errorStyle="stop" imeMode="noControl" operator="between" showDropDown="0" showErrorMessage="1" showInputMessage="1">
      <formula1>Справочники!$A$1:$A$5</formula1>
    </dataValidation>
    <dataValidation sqref="Y929" type="list" allowBlank="1" errorStyle="stop" imeMode="noControl" operator="between" showDropDown="0" showErrorMessage="1" showInputMessage="1">
      <formula1>Справочники!$A$7:$A$9</formula1>
    </dataValidation>
    <dataValidation sqref="U929" type="list" allowBlank="1" errorStyle="stop" imeMode="noControl" operator="between" showDropDown="0" showErrorMessage="1" showInputMessage="1">
      <formula1>Справочники!$A$1:$A$5</formula1>
    </dataValidation>
    <dataValidation sqref="E930" type="list" allowBlank="1" errorStyle="stop" imeMode="noControl" operator="between" showDropDown="0" showErrorMessage="1" showInputMessage="1">
      <formula1>Справочники!$A$1:$A$5</formula1>
    </dataValidation>
    <dataValidation sqref="Y930" type="list" allowBlank="1" errorStyle="stop" imeMode="noControl" operator="between" showDropDown="0" showErrorMessage="1" showInputMessage="1">
      <formula1>Справочники!$A$7:$A$9</formula1>
    </dataValidation>
    <dataValidation sqref="U930" type="list" allowBlank="1" errorStyle="stop" imeMode="noControl" operator="between" showDropDown="0" showErrorMessage="1" showInputMessage="1">
      <formula1>Справочники!$A$1:$A$5</formula1>
    </dataValidation>
    <dataValidation sqref="E931" type="list" allowBlank="1" errorStyle="stop" imeMode="noControl" operator="between" showDropDown="0" showErrorMessage="1" showInputMessage="1">
      <formula1>Справочники!$A$1:$A$5</formula1>
    </dataValidation>
    <dataValidation sqref="Y931" type="list" allowBlank="1" errorStyle="stop" imeMode="noControl" operator="between" showDropDown="0" showErrorMessage="1" showInputMessage="1">
      <formula1>Справочники!$A$7:$A$9</formula1>
    </dataValidation>
    <dataValidation sqref="U931" type="list" allowBlank="1" errorStyle="stop" imeMode="noControl" operator="between" showDropDown="0" showErrorMessage="1" showInputMessage="1">
      <formula1>Справочники!$A$1:$A$5</formula1>
    </dataValidation>
    <dataValidation sqref="E932" type="list" allowBlank="1" errorStyle="stop" imeMode="noControl" operator="between" showDropDown="0" showErrorMessage="1" showInputMessage="1">
      <formula1>Справочники!$A$1:$A$5</formula1>
    </dataValidation>
    <dataValidation sqref="Y932" type="list" allowBlank="1" errorStyle="stop" imeMode="noControl" operator="between" showDropDown="0" showErrorMessage="1" showInputMessage="1">
      <formula1>Справочники!$A$7:$A$9</formula1>
    </dataValidation>
    <dataValidation sqref="U932" type="list" allowBlank="1" errorStyle="stop" imeMode="noControl" operator="between" showDropDown="0" showErrorMessage="1" showInputMessage="1">
      <formula1>Справочники!$A$1:$A$5</formula1>
    </dataValidation>
    <dataValidation sqref="E933" type="list" allowBlank="1" errorStyle="stop" imeMode="noControl" operator="between" showDropDown="0" showErrorMessage="1" showInputMessage="1">
      <formula1>Справочники!$A$1:$A$5</formula1>
    </dataValidation>
    <dataValidation sqref="Y933" type="list" allowBlank="1" errorStyle="stop" imeMode="noControl" operator="between" showDropDown="0" showErrorMessage="1" showInputMessage="1">
      <formula1>Справочники!$A$7:$A$9</formula1>
    </dataValidation>
    <dataValidation sqref="U933" type="list" allowBlank="1" errorStyle="stop" imeMode="noControl" operator="between" showDropDown="0" showErrorMessage="1" showInputMessage="1">
      <formula1>Справочники!$A$1:$A$5</formula1>
    </dataValidation>
    <dataValidation sqref="E934" type="list" allowBlank="1" errorStyle="stop" imeMode="noControl" operator="between" showDropDown="0" showErrorMessage="1" showInputMessage="1">
      <formula1>Справочники!$A$1:$A$5</formula1>
    </dataValidation>
    <dataValidation sqref="Y934" type="list" allowBlank="1" errorStyle="stop" imeMode="noControl" operator="between" showDropDown="0" showErrorMessage="1" showInputMessage="1">
      <formula1>Справочники!$A$7:$A$9</formula1>
    </dataValidation>
    <dataValidation sqref="U934" type="list" allowBlank="1" errorStyle="stop" imeMode="noControl" operator="between" showDropDown="0" showErrorMessage="1" showInputMessage="1">
      <formula1>Справочники!$A$1:$A$5</formula1>
    </dataValidation>
    <dataValidation sqref="E935" type="list" allowBlank="1" errorStyle="stop" imeMode="noControl" operator="between" showDropDown="0" showErrorMessage="1" showInputMessage="1">
      <formula1>Справочники!$A$1:$A$5</formula1>
    </dataValidation>
    <dataValidation sqref="Y935" type="list" allowBlank="1" errorStyle="stop" imeMode="noControl" operator="between" showDropDown="0" showErrorMessage="1" showInputMessage="1">
      <formula1>Справочники!$A$7:$A$9</formula1>
    </dataValidation>
    <dataValidation sqref="U935" type="list" allowBlank="1" errorStyle="stop" imeMode="noControl" operator="between" showDropDown="0" showErrorMessage="1" showInputMessage="1">
      <formula1>Справочники!$A$1:$A$5</formula1>
    </dataValidation>
    <dataValidation sqref="E936" type="list" allowBlank="1" errorStyle="stop" imeMode="noControl" operator="between" showDropDown="0" showErrorMessage="1" showInputMessage="1">
      <formula1>Справочники!$A$1:$A$5</formula1>
    </dataValidation>
    <dataValidation sqref="Y936" type="list" allowBlank="1" errorStyle="stop" imeMode="noControl" operator="between" showDropDown="0" showErrorMessage="1" showInputMessage="1">
      <formula1>Справочники!$A$7:$A$9</formula1>
    </dataValidation>
    <dataValidation sqref="U936" type="list" allowBlank="1" errorStyle="stop" imeMode="noControl" operator="between" showDropDown="0" showErrorMessage="1" showInputMessage="1">
      <formula1>Справочники!$A$1:$A$5</formula1>
    </dataValidation>
    <dataValidation sqref="E937" type="list" allowBlank="1" errorStyle="stop" imeMode="noControl" operator="between" showDropDown="0" showErrorMessage="1" showInputMessage="1">
      <formula1>Справочники!$A$1:$A$5</formula1>
    </dataValidation>
    <dataValidation sqref="Y937" type="list" allowBlank="1" errorStyle="stop" imeMode="noControl" operator="between" showDropDown="0" showErrorMessage="1" showInputMessage="1">
      <formula1>Справочники!$A$7:$A$9</formula1>
    </dataValidation>
    <dataValidation sqref="U937" type="list" allowBlank="1" errorStyle="stop" imeMode="noControl" operator="between" showDropDown="0" showErrorMessage="1" showInputMessage="1">
      <formula1>Справочники!$A$1:$A$5</formula1>
    </dataValidation>
    <dataValidation sqref="E938" type="list" allowBlank="1" errorStyle="stop" imeMode="noControl" operator="between" showDropDown="0" showErrorMessage="1" showInputMessage="1">
      <formula1>Справочники!$A$1:$A$5</formula1>
    </dataValidation>
    <dataValidation sqref="Y938" type="list" allowBlank="1" errorStyle="stop" imeMode="noControl" operator="between" showDropDown="0" showErrorMessage="1" showInputMessage="1">
      <formula1>Справочники!$A$7:$A$9</formula1>
    </dataValidation>
    <dataValidation sqref="U938" type="list" allowBlank="1" errorStyle="stop" imeMode="noControl" operator="between" showDropDown="0" showErrorMessage="1" showInputMessage="1">
      <formula1>Справочники!$A$1:$A$5</formula1>
    </dataValidation>
    <dataValidation sqref="E939" type="list" allowBlank="1" errorStyle="stop" imeMode="noControl" operator="between" showDropDown="0" showErrorMessage="1" showInputMessage="1">
      <formula1>Справочники!$A$1:$A$5</formula1>
    </dataValidation>
    <dataValidation sqref="Y939" type="list" allowBlank="1" errorStyle="stop" imeMode="noControl" operator="between" showDropDown="0" showErrorMessage="1" showInputMessage="1">
      <formula1>Справочники!$A$7:$A$9</formula1>
    </dataValidation>
    <dataValidation sqref="U939" type="list" allowBlank="1" errorStyle="stop" imeMode="noControl" operator="between" showDropDown="0" showErrorMessage="1" showInputMessage="1">
      <formula1>Справочники!$A$1:$A$5</formula1>
    </dataValidation>
    <dataValidation sqref="E940" type="list" allowBlank="1" errorStyle="stop" imeMode="noControl" operator="between" showDropDown="0" showErrorMessage="1" showInputMessage="1">
      <formula1>Справочники!$A$1:$A$5</formula1>
    </dataValidation>
    <dataValidation sqref="Y940" type="list" allowBlank="1" errorStyle="stop" imeMode="noControl" operator="between" showDropDown="0" showErrorMessage="1" showInputMessage="1">
      <formula1>Справочники!$A$7:$A$9</formula1>
    </dataValidation>
    <dataValidation sqref="U940" type="list" allowBlank="1" errorStyle="stop" imeMode="noControl" operator="between" showDropDown="0" showErrorMessage="1" showInputMessage="1">
      <formula1>Справочники!$A$1:$A$5</formula1>
    </dataValidation>
    <dataValidation sqref="E941" type="list" allowBlank="1" errorStyle="stop" imeMode="noControl" operator="between" showDropDown="0" showErrorMessage="1" showInputMessage="1">
      <formula1>Справочники!$A$1:$A$5</formula1>
    </dataValidation>
    <dataValidation sqref="Y941" type="list" allowBlank="1" errorStyle="stop" imeMode="noControl" operator="between" showDropDown="0" showErrorMessage="1" showInputMessage="1">
      <formula1>Справочники!$A$7:$A$9</formula1>
    </dataValidation>
    <dataValidation sqref="U941" type="list" allowBlank="1" errorStyle="stop" imeMode="noControl" operator="between" showDropDown="0" showErrorMessage="1" showInputMessage="1">
      <formula1>Справочники!$A$1:$A$5</formula1>
    </dataValidation>
    <dataValidation sqref="E942" type="list" allowBlank="1" errorStyle="stop" imeMode="noControl" operator="between" showDropDown="0" showErrorMessage="1" showInputMessage="1">
      <formula1>Справочники!$A$1:$A$5</formula1>
    </dataValidation>
    <dataValidation sqref="Y942" type="list" allowBlank="1" errorStyle="stop" imeMode="noControl" operator="between" showDropDown="0" showErrorMessage="1" showInputMessage="1">
      <formula1>Справочники!$A$7:$A$9</formula1>
    </dataValidation>
    <dataValidation sqref="U942" type="list" allowBlank="1" errorStyle="stop" imeMode="noControl" operator="between" showDropDown="0" showErrorMessage="1" showInputMessage="1">
      <formula1>Справочники!$A$1:$A$5</formula1>
    </dataValidation>
    <dataValidation sqref="E943" type="list" allowBlank="1" errorStyle="stop" imeMode="noControl" operator="between" showDropDown="0" showErrorMessage="1" showInputMessage="1">
      <formula1>Справочники!$A$1:$A$5</formula1>
    </dataValidation>
    <dataValidation sqref="Y943" type="list" allowBlank="1" errorStyle="stop" imeMode="noControl" operator="between" showDropDown="0" showErrorMessage="1" showInputMessage="1">
      <formula1>Справочники!$A$7:$A$9</formula1>
    </dataValidation>
    <dataValidation sqref="U943" type="list" allowBlank="1" errorStyle="stop" imeMode="noControl" operator="between" showDropDown="0" showErrorMessage="1" showInputMessage="1">
      <formula1>Справочники!$A$1:$A$5</formula1>
    </dataValidation>
    <dataValidation sqref="E944" type="list" allowBlank="1" errorStyle="stop" imeMode="noControl" operator="between" showDropDown="0" showErrorMessage="1" showInputMessage="1">
      <formula1>Справочники!$A$1:$A$5</formula1>
    </dataValidation>
    <dataValidation sqref="Y944" type="list" allowBlank="1" errorStyle="stop" imeMode="noControl" operator="between" showDropDown="0" showErrorMessage="1" showInputMessage="1">
      <formula1>Справочники!$A$7:$A$9</formula1>
    </dataValidation>
    <dataValidation sqref="U944" type="list" allowBlank="1" errorStyle="stop" imeMode="noControl" operator="between" showDropDown="0" showErrorMessage="1" showInputMessage="1">
      <formula1>Справочники!$A$1:$A$5</formula1>
    </dataValidation>
    <dataValidation sqref="E945" type="list" allowBlank="1" errorStyle="stop" imeMode="noControl" operator="between" showDropDown="0" showErrorMessage="1" showInputMessage="1">
      <formula1>Справочники!$A$1:$A$5</formula1>
    </dataValidation>
    <dataValidation sqref="Y945" type="list" allowBlank="1" errorStyle="stop" imeMode="noControl" operator="between" showDropDown="0" showErrorMessage="1" showInputMessage="1">
      <formula1>Справочники!$A$7:$A$9</formula1>
    </dataValidation>
    <dataValidation sqref="U945" type="list" allowBlank="1" errorStyle="stop" imeMode="noControl" operator="between" showDropDown="0" showErrorMessage="1" showInputMessage="1">
      <formula1>Справочники!$A$1:$A$5</formula1>
    </dataValidation>
    <dataValidation sqref="E946" type="list" allowBlank="1" errorStyle="stop" imeMode="noControl" operator="between" showDropDown="0" showErrorMessage="1" showInputMessage="1">
      <formula1>Справочники!$A$1:$A$5</formula1>
    </dataValidation>
    <dataValidation sqref="Y946" type="list" allowBlank="1" errorStyle="stop" imeMode="noControl" operator="between" showDropDown="0" showErrorMessage="1" showInputMessage="1">
      <formula1>Справочники!$A$7:$A$9</formula1>
    </dataValidation>
    <dataValidation sqref="U946" type="list" allowBlank="1" errorStyle="stop" imeMode="noControl" operator="between" showDropDown="0" showErrorMessage="1" showInputMessage="1">
      <formula1>Справочники!$A$1:$A$5</formula1>
    </dataValidation>
    <dataValidation sqref="E947" type="list" allowBlank="1" errorStyle="stop" imeMode="noControl" operator="between" showDropDown="0" showErrorMessage="1" showInputMessage="1">
      <formula1>Справочники!$A$1:$A$5</formula1>
    </dataValidation>
    <dataValidation sqref="Y947" type="list" allowBlank="1" errorStyle="stop" imeMode="noControl" operator="between" showDropDown="0" showErrorMessage="1" showInputMessage="1">
      <formula1>Справочники!$A$7:$A$9</formula1>
    </dataValidation>
    <dataValidation sqref="U947" type="list" allowBlank="1" errorStyle="stop" imeMode="noControl" operator="between" showDropDown="0" showErrorMessage="1" showInputMessage="1">
      <formula1>Справочники!$A$1:$A$5</formula1>
    </dataValidation>
    <dataValidation sqref="E948" type="list" allowBlank="1" errorStyle="stop" imeMode="noControl" operator="between" showDropDown="0" showErrorMessage="1" showInputMessage="1">
      <formula1>Справочники!$A$1:$A$5</formula1>
    </dataValidation>
    <dataValidation sqref="Y948" type="list" allowBlank="1" errorStyle="stop" imeMode="noControl" operator="between" showDropDown="0" showErrorMessage="1" showInputMessage="1">
      <formula1>Справочники!$A$7:$A$9</formula1>
    </dataValidation>
    <dataValidation sqref="U948" type="list" allowBlank="1" errorStyle="stop" imeMode="noControl" operator="between" showDropDown="0" showErrorMessage="1" showInputMessage="1">
      <formula1>Справочники!$A$1:$A$5</formula1>
    </dataValidation>
    <dataValidation sqref="E949" type="list" allowBlank="1" errorStyle="stop" imeMode="noControl" operator="between" showDropDown="0" showErrorMessage="1" showInputMessage="1">
      <formula1>Справочники!$A$1:$A$5</formula1>
    </dataValidation>
    <dataValidation sqref="Y949" type="list" allowBlank="1" errorStyle="stop" imeMode="noControl" operator="between" showDropDown="0" showErrorMessage="1" showInputMessage="1">
      <formula1>Справочники!$A$7:$A$9</formula1>
    </dataValidation>
    <dataValidation sqref="U949" type="list" allowBlank="1" errorStyle="stop" imeMode="noControl" operator="between" showDropDown="0" showErrorMessage="1" showInputMessage="1">
      <formula1>Справочники!$A$1:$A$5</formula1>
    </dataValidation>
    <dataValidation sqref="E950" type="list" allowBlank="1" errorStyle="stop" imeMode="noControl" operator="between" showDropDown="0" showErrorMessage="1" showInputMessage="1">
      <formula1>Справочники!$A$1:$A$5</formula1>
    </dataValidation>
    <dataValidation sqref="Y950" type="list" allowBlank="1" errorStyle="stop" imeMode="noControl" operator="between" showDropDown="0" showErrorMessage="1" showInputMessage="1">
      <formula1>Справочники!$A$7:$A$9</formula1>
    </dataValidation>
    <dataValidation sqref="U950" type="list" allowBlank="1" errorStyle="stop" imeMode="noControl" operator="between" showDropDown="0" showErrorMessage="1" showInputMessage="1">
      <formula1>Справочники!$A$1:$A$5</formula1>
    </dataValidation>
    <dataValidation sqref="E951" type="list" allowBlank="1" errorStyle="stop" imeMode="noControl" operator="between" showDropDown="0" showErrorMessage="1" showInputMessage="1">
      <formula1>Справочники!$A$1:$A$5</formula1>
    </dataValidation>
    <dataValidation sqref="Y951" type="list" allowBlank="1" errorStyle="stop" imeMode="noControl" operator="between" showDropDown="0" showErrorMessage="1" showInputMessage="1">
      <formula1>Справочники!$A$7:$A$9</formula1>
    </dataValidation>
    <dataValidation sqref="U951" type="list" allowBlank="1" errorStyle="stop" imeMode="noControl" operator="between" showDropDown="0" showErrorMessage="1" showInputMessage="1">
      <formula1>Справочники!$A$1:$A$5</formula1>
    </dataValidation>
    <dataValidation sqref="E952" type="list" allowBlank="1" errorStyle="stop" imeMode="noControl" operator="between" showDropDown="0" showErrorMessage="1" showInputMessage="1">
      <formula1>Справочники!$A$1:$A$5</formula1>
    </dataValidation>
    <dataValidation sqref="Y952" type="list" allowBlank="1" errorStyle="stop" imeMode="noControl" operator="between" showDropDown="0" showErrorMessage="1" showInputMessage="1">
      <formula1>Справочники!$A$7:$A$9</formula1>
    </dataValidation>
    <dataValidation sqref="U952" type="list" allowBlank="1" errorStyle="stop" imeMode="noControl" operator="between" showDropDown="0" showErrorMessage="1" showInputMessage="1">
      <formula1>Справочники!$A$1:$A$5</formula1>
    </dataValidation>
    <dataValidation sqref="E953" type="list" allowBlank="1" errorStyle="stop" imeMode="noControl" operator="between" showDropDown="0" showErrorMessage="1" showInputMessage="1">
      <formula1>Справочники!$A$1:$A$5</formula1>
    </dataValidation>
    <dataValidation sqref="Y953" type="list" allowBlank="1" errorStyle="stop" imeMode="noControl" operator="between" showDropDown="0" showErrorMessage="1" showInputMessage="1">
      <formula1>Справочники!$A$7:$A$9</formula1>
    </dataValidation>
    <dataValidation sqref="U953" type="list" allowBlank="1" errorStyle="stop" imeMode="noControl" operator="between" showDropDown="0" showErrorMessage="1" showInputMessage="1">
      <formula1>Справочники!$A$1:$A$5</formula1>
    </dataValidation>
    <dataValidation sqref="E954" type="list" allowBlank="1" errorStyle="stop" imeMode="noControl" operator="between" showDropDown="0" showErrorMessage="1" showInputMessage="1">
      <formula1>Справочники!$A$1:$A$5</formula1>
    </dataValidation>
    <dataValidation sqref="Y954" type="list" allowBlank="1" errorStyle="stop" imeMode="noControl" operator="between" showDropDown="0" showErrorMessage="1" showInputMessage="1">
      <formula1>Справочники!$A$7:$A$9</formula1>
    </dataValidation>
    <dataValidation sqref="U954" type="list" allowBlank="1" errorStyle="stop" imeMode="noControl" operator="between" showDropDown="0" showErrorMessage="1" showInputMessage="1">
      <formula1>Справочники!$A$1:$A$5</formula1>
    </dataValidation>
    <dataValidation sqref="E955" type="list" allowBlank="1" errorStyle="stop" imeMode="noControl" operator="between" showDropDown="0" showErrorMessage="1" showInputMessage="1">
      <formula1>Справочники!$A$1:$A$5</formula1>
    </dataValidation>
    <dataValidation sqref="Y955" type="list" allowBlank="1" errorStyle="stop" imeMode="noControl" operator="between" showDropDown="0" showErrorMessage="1" showInputMessage="1">
      <formula1>Справочники!$A$7:$A$9</formula1>
    </dataValidation>
    <dataValidation sqref="U955" type="list" allowBlank="1" errorStyle="stop" imeMode="noControl" operator="between" showDropDown="0" showErrorMessage="1" showInputMessage="1">
      <formula1>Справочники!$A$1:$A$5</formula1>
    </dataValidation>
    <dataValidation sqref="E956" type="list" allowBlank="1" errorStyle="stop" imeMode="noControl" operator="between" showDropDown="0" showErrorMessage="1" showInputMessage="1">
      <formula1>Справочники!$A$1:$A$5</formula1>
    </dataValidation>
    <dataValidation sqref="Y956" type="list" allowBlank="1" errorStyle="stop" imeMode="noControl" operator="between" showDropDown="0" showErrorMessage="1" showInputMessage="1">
      <formula1>Справочники!$A$7:$A$9</formula1>
    </dataValidation>
    <dataValidation sqref="U956" type="list" allowBlank="1" errorStyle="stop" imeMode="noControl" operator="between" showDropDown="0" showErrorMessage="1" showInputMessage="1">
      <formula1>Справочники!$A$1:$A$5</formula1>
    </dataValidation>
    <dataValidation sqref="E957" type="list" allowBlank="1" errorStyle="stop" imeMode="noControl" operator="between" showDropDown="0" showErrorMessage="1" showInputMessage="1">
      <formula1>Справочники!$A$1:$A$5</formula1>
    </dataValidation>
    <dataValidation sqref="Y957" type="list" allowBlank="1" errorStyle="stop" imeMode="noControl" operator="between" showDropDown="0" showErrorMessage="1" showInputMessage="1">
      <formula1>Справочники!$A$7:$A$9</formula1>
    </dataValidation>
    <dataValidation sqref="U957" type="list" allowBlank="1" errorStyle="stop" imeMode="noControl" operator="between" showDropDown="0" showErrorMessage="1" showInputMessage="1">
      <formula1>Справочники!$A$1:$A$5</formula1>
    </dataValidation>
    <dataValidation sqref="E958" type="list" allowBlank="1" errorStyle="stop" imeMode="noControl" operator="between" showDropDown="0" showErrorMessage="1" showInputMessage="1">
      <formula1>Справочники!$A$1:$A$5</formula1>
    </dataValidation>
    <dataValidation sqref="Y958" type="list" allowBlank="1" errorStyle="stop" imeMode="noControl" operator="between" showDropDown="0" showErrorMessage="1" showInputMessage="1">
      <formula1>Справочники!$A$7:$A$9</formula1>
    </dataValidation>
    <dataValidation sqref="U958" type="list" allowBlank="1" errorStyle="stop" imeMode="noControl" operator="between" showDropDown="0" showErrorMessage="1" showInputMessage="1">
      <formula1>Справочники!$A$1:$A$5</formula1>
    </dataValidation>
    <dataValidation sqref="E959" type="list" allowBlank="1" errorStyle="stop" imeMode="noControl" operator="between" showDropDown="0" showErrorMessage="1" showInputMessage="1">
      <formula1>Справочники!$A$1:$A$5</formula1>
    </dataValidation>
    <dataValidation sqref="Y959" type="list" allowBlank="1" errorStyle="stop" imeMode="noControl" operator="between" showDropDown="0" showErrorMessage="1" showInputMessage="1">
      <formula1>Справочники!$A$7:$A$9</formula1>
    </dataValidation>
    <dataValidation sqref="U959" type="list" allowBlank="1" errorStyle="stop" imeMode="noControl" operator="between" showDropDown="0" showErrorMessage="1" showInputMessage="1">
      <formula1>Справочники!$A$1:$A$5</formula1>
    </dataValidation>
    <dataValidation sqref="E960" type="list" allowBlank="1" errorStyle="stop" imeMode="noControl" operator="between" showDropDown="0" showErrorMessage="1" showInputMessage="1">
      <formula1>Справочники!$A$1:$A$5</formula1>
    </dataValidation>
    <dataValidation sqref="Y960" type="list" allowBlank="1" errorStyle="stop" imeMode="noControl" operator="between" showDropDown="0" showErrorMessage="1" showInputMessage="1">
      <formula1>Справочники!$A$7:$A$9</formula1>
    </dataValidation>
    <dataValidation sqref="U960" type="list" allowBlank="1" errorStyle="stop" imeMode="noControl" operator="between" showDropDown="0" showErrorMessage="1" showInputMessage="1">
      <formula1>Справочники!$A$1:$A$5</formula1>
    </dataValidation>
    <dataValidation sqref="E961" type="list" allowBlank="1" errorStyle="stop" imeMode="noControl" operator="between" showDropDown="0" showErrorMessage="1" showInputMessage="1">
      <formula1>Справочники!$A$1:$A$5</formula1>
    </dataValidation>
    <dataValidation sqref="Y961" type="list" allowBlank="1" errorStyle="stop" imeMode="noControl" operator="between" showDropDown="0" showErrorMessage="1" showInputMessage="1">
      <formula1>Справочники!$A$7:$A$9</formula1>
    </dataValidation>
    <dataValidation sqref="U961" type="list" allowBlank="1" errorStyle="stop" imeMode="noControl" operator="between" showDropDown="0" showErrorMessage="1" showInputMessage="1">
      <formula1>Справочники!$A$1:$A$5</formula1>
    </dataValidation>
    <dataValidation sqref="E962" type="list" allowBlank="1" errorStyle="stop" imeMode="noControl" operator="between" showDropDown="0" showErrorMessage="1" showInputMessage="1">
      <formula1>Справочники!$A$1:$A$5</formula1>
    </dataValidation>
    <dataValidation sqref="Y962" type="list" allowBlank="1" errorStyle="stop" imeMode="noControl" operator="between" showDropDown="0" showErrorMessage="1" showInputMessage="1">
      <formula1>Справочники!$A$7:$A$9</formula1>
    </dataValidation>
    <dataValidation sqref="U962" type="list" allowBlank="1" errorStyle="stop" imeMode="noControl" operator="between" showDropDown="0" showErrorMessage="1" showInputMessage="1">
      <formula1>Справочники!$A$1:$A$5</formula1>
    </dataValidation>
    <dataValidation sqref="E963" type="list" allowBlank="1" errorStyle="stop" imeMode="noControl" operator="between" showDropDown="0" showErrorMessage="1" showInputMessage="1">
      <formula1>Справочники!$A$1:$A$5</formula1>
    </dataValidation>
    <dataValidation sqref="Y963" type="list" allowBlank="1" errorStyle="stop" imeMode="noControl" operator="between" showDropDown="0" showErrorMessage="1" showInputMessage="1">
      <formula1>Справочники!$A$7:$A$9</formula1>
    </dataValidation>
    <dataValidation sqref="U963" type="list" allowBlank="1" errorStyle="stop" imeMode="noControl" operator="between" showDropDown="0" showErrorMessage="1" showInputMessage="1">
      <formula1>Справочники!$A$1:$A$5</formula1>
    </dataValidation>
    <dataValidation sqref="E964" type="list" allowBlank="1" errorStyle="stop" imeMode="noControl" operator="between" showDropDown="0" showErrorMessage="1" showInputMessage="1">
      <formula1>Справочники!$A$1:$A$5</formula1>
    </dataValidation>
    <dataValidation sqref="Y964" type="list" allowBlank="1" errorStyle="stop" imeMode="noControl" operator="between" showDropDown="0" showErrorMessage="1" showInputMessage="1">
      <formula1>Справочники!$A$7:$A$9</formula1>
    </dataValidation>
    <dataValidation sqref="U964" type="list" allowBlank="1" errorStyle="stop" imeMode="noControl" operator="between" showDropDown="0" showErrorMessage="1" showInputMessage="1">
      <formula1>Справочники!$A$1:$A$5</formula1>
    </dataValidation>
    <dataValidation sqref="E965" type="list" allowBlank="1" errorStyle="stop" imeMode="noControl" operator="between" showDropDown="0" showErrorMessage="1" showInputMessage="1">
      <formula1>Справочники!$A$1:$A$5</formula1>
    </dataValidation>
    <dataValidation sqref="Y965" type="list" allowBlank="1" errorStyle="stop" imeMode="noControl" operator="between" showDropDown="0" showErrorMessage="1" showInputMessage="1">
      <formula1>Справочники!$A$7:$A$9</formula1>
    </dataValidation>
    <dataValidation sqref="U965" type="list" allowBlank="1" errorStyle="stop" imeMode="noControl" operator="between" showDropDown="0" showErrorMessage="1" showInputMessage="1">
      <formula1>Справочники!$A$1:$A$5</formula1>
    </dataValidation>
    <dataValidation sqref="E966" type="list" allowBlank="1" errorStyle="stop" imeMode="noControl" operator="between" showDropDown="0" showErrorMessage="1" showInputMessage="1">
      <formula1>Справочники!$A$1:$A$5</formula1>
    </dataValidation>
    <dataValidation sqref="Y966" type="list" allowBlank="1" errorStyle="stop" imeMode="noControl" operator="between" showDropDown="0" showErrorMessage="1" showInputMessage="1">
      <formula1>Справочники!$A$7:$A$9</formula1>
    </dataValidation>
    <dataValidation sqref="U966" type="list" allowBlank="1" errorStyle="stop" imeMode="noControl" operator="between" showDropDown="0" showErrorMessage="1" showInputMessage="1">
      <formula1>Справочники!$A$1:$A$5</formula1>
    </dataValidation>
    <dataValidation sqref="E967" type="list" allowBlank="1" errorStyle="stop" imeMode="noControl" operator="between" showDropDown="0" showErrorMessage="1" showInputMessage="1">
      <formula1>Справочники!$A$1:$A$5</formula1>
    </dataValidation>
    <dataValidation sqref="Y967" type="list" allowBlank="1" errorStyle="stop" imeMode="noControl" operator="between" showDropDown="0" showErrorMessage="1" showInputMessage="1">
      <formula1>Справочники!$A$7:$A$9</formula1>
    </dataValidation>
    <dataValidation sqref="U967" type="list" allowBlank="1" errorStyle="stop" imeMode="noControl" operator="between" showDropDown="0" showErrorMessage="1" showInputMessage="1">
      <formula1>Справочники!$A$1:$A$5</formula1>
    </dataValidation>
    <dataValidation sqref="E968" type="list" allowBlank="1" errorStyle="stop" imeMode="noControl" operator="between" showDropDown="0" showErrorMessage="1" showInputMessage="1">
      <formula1>Справочники!$A$1:$A$5</formula1>
    </dataValidation>
    <dataValidation sqref="Y968" type="list" allowBlank="1" errorStyle="stop" imeMode="noControl" operator="between" showDropDown="0" showErrorMessage="1" showInputMessage="1">
      <formula1>Справочники!$A$7:$A$9</formula1>
    </dataValidation>
    <dataValidation sqref="U968" type="list" allowBlank="1" errorStyle="stop" imeMode="noControl" operator="between" showDropDown="0" showErrorMessage="1" showInputMessage="1">
      <formula1>Справочники!$A$1:$A$5</formula1>
    </dataValidation>
    <dataValidation sqref="E969" type="list" allowBlank="1" errorStyle="stop" imeMode="noControl" operator="between" showDropDown="0" showErrorMessage="1" showInputMessage="1">
      <formula1>Справочники!$A$1:$A$5</formula1>
    </dataValidation>
    <dataValidation sqref="Y969" type="list" allowBlank="1" errorStyle="stop" imeMode="noControl" operator="between" showDropDown="0" showErrorMessage="1" showInputMessage="1">
      <formula1>Справочники!$A$7:$A$9</formula1>
    </dataValidation>
    <dataValidation sqref="U969" type="list" allowBlank="1" errorStyle="stop" imeMode="noControl" operator="between" showDropDown="0" showErrorMessage="1" showInputMessage="1">
      <formula1>Справочники!$A$1:$A$5</formula1>
    </dataValidation>
    <dataValidation sqref="E970" type="list" allowBlank="1" errorStyle="stop" imeMode="noControl" operator="between" showDropDown="0" showErrorMessage="1" showInputMessage="1">
      <formula1>Справочники!$A$1:$A$5</formula1>
    </dataValidation>
    <dataValidation sqref="Y970" type="list" allowBlank="1" errorStyle="stop" imeMode="noControl" operator="between" showDropDown="0" showErrorMessage="1" showInputMessage="1">
      <formula1>Справочники!$A$7:$A$9</formula1>
    </dataValidation>
    <dataValidation sqref="U970" type="list" allowBlank="1" errorStyle="stop" imeMode="noControl" operator="between" showDropDown="0" showErrorMessage="1" showInputMessage="1">
      <formula1>Справочники!$A$1:$A$5</formula1>
    </dataValidation>
    <dataValidation sqref="E971" type="list" allowBlank="1" errorStyle="stop" imeMode="noControl" operator="between" showDropDown="0" showErrorMessage="1" showInputMessage="1">
      <formula1>Справочники!$A$1:$A$5</formula1>
    </dataValidation>
    <dataValidation sqref="Y971" type="list" allowBlank="1" errorStyle="stop" imeMode="noControl" operator="between" showDropDown="0" showErrorMessage="1" showInputMessage="1">
      <formula1>Справочники!$A$7:$A$9</formula1>
    </dataValidation>
    <dataValidation sqref="U971" type="list" allowBlank="1" errorStyle="stop" imeMode="noControl" operator="between" showDropDown="0" showErrorMessage="1" showInputMessage="1">
      <formula1>Справочники!$A$1:$A$5</formula1>
    </dataValidation>
    <dataValidation sqref="E972" type="list" allowBlank="1" errorStyle="stop" imeMode="noControl" operator="between" showDropDown="0" showErrorMessage="1" showInputMessage="1">
      <formula1>Справочники!$A$1:$A$5</formula1>
    </dataValidation>
    <dataValidation sqref="Y972" type="list" allowBlank="1" errorStyle="stop" imeMode="noControl" operator="between" showDropDown="0" showErrorMessage="1" showInputMessage="1">
      <formula1>Справочники!$A$7:$A$9</formula1>
    </dataValidation>
    <dataValidation sqref="U972" type="list" allowBlank="1" errorStyle="stop" imeMode="noControl" operator="between" showDropDown="0" showErrorMessage="1" showInputMessage="1">
      <formula1>Справочники!$A$1:$A$5</formula1>
    </dataValidation>
    <dataValidation sqref="E973" type="list" allowBlank="1" errorStyle="stop" imeMode="noControl" operator="between" showDropDown="0" showErrorMessage="1" showInputMessage="1">
      <formula1>Справочники!$A$1:$A$5</formula1>
    </dataValidation>
    <dataValidation sqref="Y973" type="list" allowBlank="1" errorStyle="stop" imeMode="noControl" operator="between" showDropDown="0" showErrorMessage="1" showInputMessage="1">
      <formula1>Справочники!$A$7:$A$9</formula1>
    </dataValidation>
    <dataValidation sqref="U973" type="list" allowBlank="1" errorStyle="stop" imeMode="noControl" operator="between" showDropDown="0" showErrorMessage="1" showInputMessage="1">
      <formula1>Справочники!$A$1:$A$5</formula1>
    </dataValidation>
    <dataValidation sqref="E974" type="list" allowBlank="1" errorStyle="stop" imeMode="noControl" operator="between" showDropDown="0" showErrorMessage="1" showInputMessage="1">
      <formula1>Справочники!$A$1:$A$5</formula1>
    </dataValidation>
    <dataValidation sqref="Y974" type="list" allowBlank="1" errorStyle="stop" imeMode="noControl" operator="between" showDropDown="0" showErrorMessage="1" showInputMessage="1">
      <formula1>Справочники!$A$7:$A$9</formula1>
    </dataValidation>
    <dataValidation sqref="U974" type="list" allowBlank="1" errorStyle="stop" imeMode="noControl" operator="between" showDropDown="0" showErrorMessage="1" showInputMessage="1">
      <formula1>Справочники!$A$1:$A$5</formula1>
    </dataValidation>
    <dataValidation sqref="E975" type="list" allowBlank="1" errorStyle="stop" imeMode="noControl" operator="between" showDropDown="0" showErrorMessage="1" showInputMessage="1">
      <formula1>Справочники!$A$1:$A$5</formula1>
    </dataValidation>
    <dataValidation sqref="Y975" type="list" allowBlank="1" errorStyle="stop" imeMode="noControl" operator="between" showDropDown="0" showErrorMessage="1" showInputMessage="1">
      <formula1>Справочники!$A$7:$A$9</formula1>
    </dataValidation>
    <dataValidation sqref="U975" type="list" allowBlank="1" errorStyle="stop" imeMode="noControl" operator="between" showDropDown="0" showErrorMessage="1" showInputMessage="1">
      <formula1>Справочники!$A$1:$A$5</formula1>
    </dataValidation>
    <dataValidation sqref="E976" type="list" allowBlank="1" errorStyle="stop" imeMode="noControl" operator="between" showDropDown="0" showErrorMessage="1" showInputMessage="1">
      <formula1>Справочники!$A$1:$A$5</formula1>
    </dataValidation>
    <dataValidation sqref="Y976" type="list" allowBlank="1" errorStyle="stop" imeMode="noControl" operator="between" showDropDown="0" showErrorMessage="1" showInputMessage="1">
      <formula1>Справочники!$A$7:$A$9</formula1>
    </dataValidation>
    <dataValidation sqref="U976" type="list" allowBlank="1" errorStyle="stop" imeMode="noControl" operator="between" showDropDown="0" showErrorMessage="1" showInputMessage="1">
      <formula1>Справочники!$A$1:$A$5</formula1>
    </dataValidation>
    <dataValidation sqref="E977" type="list" allowBlank="1" errorStyle="stop" imeMode="noControl" operator="between" showDropDown="0" showErrorMessage="1" showInputMessage="1">
      <formula1>Справочники!$A$1:$A$5</formula1>
    </dataValidation>
    <dataValidation sqref="Y977" type="list" allowBlank="1" errorStyle="stop" imeMode="noControl" operator="between" showDropDown="0" showErrorMessage="1" showInputMessage="1">
      <formula1>Справочники!$A$7:$A$9</formula1>
    </dataValidation>
    <dataValidation sqref="U977" type="list" allowBlank="1" errorStyle="stop" imeMode="noControl" operator="between" showDropDown="0" showErrorMessage="1" showInputMessage="1">
      <formula1>Справочники!$A$1:$A$5</formula1>
    </dataValidation>
    <dataValidation sqref="E978" type="list" allowBlank="1" errorStyle="stop" imeMode="noControl" operator="between" showDropDown="0" showErrorMessage="1" showInputMessage="1">
      <formula1>Справочники!$A$1:$A$5</formula1>
    </dataValidation>
    <dataValidation sqref="Y978" type="list" allowBlank="1" errorStyle="stop" imeMode="noControl" operator="between" showDropDown="0" showErrorMessage="1" showInputMessage="1">
      <formula1>Справочники!$A$7:$A$9</formula1>
    </dataValidation>
    <dataValidation sqref="U978" type="list" allowBlank="1" errorStyle="stop" imeMode="noControl" operator="between" showDropDown="0" showErrorMessage="1" showInputMessage="1">
      <formula1>Справочники!$A$1:$A$5</formula1>
    </dataValidation>
    <dataValidation sqref="E979" type="list" allowBlank="1" errorStyle="stop" imeMode="noControl" operator="between" showDropDown="0" showErrorMessage="1" showInputMessage="1">
      <formula1>Справочники!$A$1:$A$5</formula1>
    </dataValidation>
    <dataValidation sqref="Y979" type="list" allowBlank="1" errorStyle="stop" imeMode="noControl" operator="between" showDropDown="0" showErrorMessage="1" showInputMessage="1">
      <formula1>Справочники!$A$7:$A$9</formula1>
    </dataValidation>
    <dataValidation sqref="U979" type="list" allowBlank="1" errorStyle="stop" imeMode="noControl" operator="between" showDropDown="0" showErrorMessage="1" showInputMessage="1">
      <formula1>Справочники!$A$1:$A$5</formula1>
    </dataValidation>
    <dataValidation sqref="E980" type="list" allowBlank="1" errorStyle="stop" imeMode="noControl" operator="between" showDropDown="0" showErrorMessage="1" showInputMessage="1">
      <formula1>Справочники!$A$1:$A$5</formula1>
    </dataValidation>
    <dataValidation sqref="Y980" type="list" allowBlank="1" errorStyle="stop" imeMode="noControl" operator="between" showDropDown="0" showErrorMessage="1" showInputMessage="1">
      <formula1>Справочники!$A$7:$A$9</formula1>
    </dataValidation>
    <dataValidation sqref="U980" type="list" allowBlank="1" errorStyle="stop" imeMode="noControl" operator="between" showDropDown="0" showErrorMessage="1" showInputMessage="1">
      <formula1>Справочники!$A$1:$A$5</formula1>
    </dataValidation>
    <dataValidation sqref="E981" type="list" allowBlank="1" errorStyle="stop" imeMode="noControl" operator="between" showDropDown="0" showErrorMessage="1" showInputMessage="1">
      <formula1>Справочники!$A$1:$A$5</formula1>
    </dataValidation>
    <dataValidation sqref="Y981" type="list" allowBlank="1" errorStyle="stop" imeMode="noControl" operator="between" showDropDown="0" showErrorMessage="1" showInputMessage="1">
      <formula1>Справочники!$A$7:$A$9</formula1>
    </dataValidation>
    <dataValidation sqref="U981" type="list" allowBlank="1" errorStyle="stop" imeMode="noControl" operator="between" showDropDown="0" showErrorMessage="1" showInputMessage="1">
      <formula1>Справочники!$A$1:$A$5</formula1>
    </dataValidation>
    <dataValidation sqref="E982" type="list" allowBlank="1" errorStyle="stop" imeMode="noControl" operator="between" showDropDown="0" showErrorMessage="1" showInputMessage="1">
      <formula1>Справочники!$A$1:$A$5</formula1>
    </dataValidation>
    <dataValidation sqref="Y982" type="list" allowBlank="1" errorStyle="stop" imeMode="noControl" operator="between" showDropDown="0" showErrorMessage="1" showInputMessage="1">
      <formula1>Справочники!$A$7:$A$9</formula1>
    </dataValidation>
    <dataValidation sqref="U982" type="list" allowBlank="1" errorStyle="stop" imeMode="noControl" operator="between" showDropDown="0" showErrorMessage="1" showInputMessage="1">
      <formula1>Справочники!$A$1:$A$5</formula1>
    </dataValidation>
    <dataValidation sqref="E983" type="list" allowBlank="1" errorStyle="stop" imeMode="noControl" operator="between" showDropDown="0" showErrorMessage="1" showInputMessage="1">
      <formula1>Справочники!$A$1:$A$5</formula1>
    </dataValidation>
    <dataValidation sqref="Y983" type="list" allowBlank="1" errorStyle="stop" imeMode="noControl" operator="between" showDropDown="0" showErrorMessage="1" showInputMessage="1">
      <formula1>Справочники!$A$7:$A$9</formula1>
    </dataValidation>
    <dataValidation sqref="U983" type="list" allowBlank="1" errorStyle="stop" imeMode="noControl" operator="between" showDropDown="0" showErrorMessage="1" showInputMessage="1">
      <formula1>Справочники!$A$1:$A$5</formula1>
    </dataValidation>
    <dataValidation sqref="E984" type="list" allowBlank="1" errorStyle="stop" imeMode="noControl" operator="between" showDropDown="0" showErrorMessage="1" showInputMessage="1">
      <formula1>Справочники!$A$1:$A$5</formula1>
    </dataValidation>
    <dataValidation sqref="Y984" type="list" allowBlank="1" errorStyle="stop" imeMode="noControl" operator="between" showDropDown="0" showErrorMessage="1" showInputMessage="1">
      <formula1>Справочники!$A$7:$A$9</formula1>
    </dataValidation>
    <dataValidation sqref="U984" type="list" allowBlank="1" errorStyle="stop" imeMode="noControl" operator="between" showDropDown="0" showErrorMessage="1" showInputMessage="1">
      <formula1>Справочники!$A$1:$A$5</formula1>
    </dataValidation>
    <dataValidation sqref="E985" type="list" allowBlank="1" errorStyle="stop" imeMode="noControl" operator="between" showDropDown="0" showErrorMessage="1" showInputMessage="1">
      <formula1>Справочники!$A$1:$A$5</formula1>
    </dataValidation>
    <dataValidation sqref="Y985" type="list" allowBlank="1" errorStyle="stop" imeMode="noControl" operator="between" showDropDown="0" showErrorMessage="1" showInputMessage="1">
      <formula1>Справочники!$A$7:$A$9</formula1>
    </dataValidation>
    <dataValidation sqref="U985" type="list" allowBlank="1" errorStyle="stop" imeMode="noControl" operator="between" showDropDown="0" showErrorMessage="1" showInputMessage="1">
      <formula1>Справочники!$A$1:$A$5</formula1>
    </dataValidation>
    <dataValidation sqref="E986" type="list" allowBlank="1" errorStyle="stop" imeMode="noControl" operator="between" showDropDown="0" showErrorMessage="1" showInputMessage="1">
      <formula1>Справочники!$A$1:$A$5</formula1>
    </dataValidation>
    <dataValidation sqref="Y986" type="list" allowBlank="1" errorStyle="stop" imeMode="noControl" operator="between" showDropDown="0" showErrorMessage="1" showInputMessage="1">
      <formula1>Справочники!$A$7:$A$9</formula1>
    </dataValidation>
    <dataValidation sqref="U986" type="list" allowBlank="1" errorStyle="stop" imeMode="noControl" operator="between" showDropDown="0" showErrorMessage="1" showInputMessage="1">
      <formula1>Справочники!$A$1:$A$5</formula1>
    </dataValidation>
    <dataValidation sqref="E987" type="list" allowBlank="1" errorStyle="stop" imeMode="noControl" operator="between" showDropDown="0" showErrorMessage="1" showInputMessage="1">
      <formula1>Справочники!$A$1:$A$5</formula1>
    </dataValidation>
    <dataValidation sqref="Y987" type="list" allowBlank="1" errorStyle="stop" imeMode="noControl" operator="between" showDropDown="0" showErrorMessage="1" showInputMessage="1">
      <formula1>Справочники!$A$7:$A$9</formula1>
    </dataValidation>
    <dataValidation sqref="U987" type="list" allowBlank="1" errorStyle="stop" imeMode="noControl" operator="between" showDropDown="0" showErrorMessage="1" showInputMessage="1">
      <formula1>Справочники!$A$1:$A$5</formula1>
    </dataValidation>
    <dataValidation sqref="E988" type="list" allowBlank="1" errorStyle="stop" imeMode="noControl" operator="between" showDropDown="0" showErrorMessage="1" showInputMessage="1">
      <formula1>Справочники!$A$1:$A$5</formula1>
    </dataValidation>
    <dataValidation sqref="Y988" type="list" allowBlank="1" errorStyle="stop" imeMode="noControl" operator="between" showDropDown="0" showErrorMessage="1" showInputMessage="1">
      <formula1>Справочники!$A$7:$A$9</formula1>
    </dataValidation>
    <dataValidation sqref="U988" type="list" allowBlank="1" errorStyle="stop" imeMode="noControl" operator="between" showDropDown="0" showErrorMessage="1" showInputMessage="1">
      <formula1>Справочники!$A$1:$A$5</formula1>
    </dataValidation>
    <dataValidation sqref="E989" type="list" allowBlank="1" errorStyle="stop" imeMode="noControl" operator="between" showDropDown="0" showErrorMessage="1" showInputMessage="1">
      <formula1>Справочники!$A$1:$A$5</formula1>
    </dataValidation>
    <dataValidation sqref="Y989" type="list" allowBlank="1" errorStyle="stop" imeMode="noControl" operator="between" showDropDown="0" showErrorMessage="1" showInputMessage="1">
      <formula1>Справочники!$A$7:$A$9</formula1>
    </dataValidation>
    <dataValidation sqref="U989" type="list" allowBlank="1" errorStyle="stop" imeMode="noControl" operator="between" showDropDown="0" showErrorMessage="1" showInputMessage="1">
      <formula1>Справочники!$A$1:$A$5</formula1>
    </dataValidation>
    <dataValidation sqref="E990" type="list" allowBlank="1" errorStyle="stop" imeMode="noControl" operator="between" showDropDown="0" showErrorMessage="1" showInputMessage="1">
      <formula1>Справочники!$A$1:$A$5</formula1>
    </dataValidation>
    <dataValidation sqref="Y990" type="list" allowBlank="1" errorStyle="stop" imeMode="noControl" operator="between" showDropDown="0" showErrorMessage="1" showInputMessage="1">
      <formula1>Справочники!$A$7:$A$9</formula1>
    </dataValidation>
    <dataValidation sqref="U990" type="list" allowBlank="1" errorStyle="stop" imeMode="noControl" operator="between" showDropDown="0" showErrorMessage="1" showInputMessage="1">
      <formula1>Справочники!$A$1:$A$5</formula1>
    </dataValidation>
    <dataValidation sqref="E991" type="list" allowBlank="1" errorStyle="stop" imeMode="noControl" operator="between" showDropDown="0" showErrorMessage="1" showInputMessage="1">
      <formula1>Справочники!$A$1:$A$5</formula1>
    </dataValidation>
    <dataValidation sqref="Y991" type="list" allowBlank="1" errorStyle="stop" imeMode="noControl" operator="between" showDropDown="0" showErrorMessage="1" showInputMessage="1">
      <formula1>Справочники!$A$7:$A$9</formula1>
    </dataValidation>
    <dataValidation sqref="U991" type="list" allowBlank="1" errorStyle="stop" imeMode="noControl" operator="between" showDropDown="0" showErrorMessage="1" showInputMessage="1">
      <formula1>Справочники!$A$1:$A$5</formula1>
    </dataValidation>
    <dataValidation sqref="E992" type="list" allowBlank="1" errorStyle="stop" imeMode="noControl" operator="between" showDropDown="0" showErrorMessage="1" showInputMessage="1">
      <formula1>Справочники!$A$1:$A$5</formula1>
    </dataValidation>
    <dataValidation sqref="Y992" type="list" allowBlank="1" errorStyle="stop" imeMode="noControl" operator="between" showDropDown="0" showErrorMessage="1" showInputMessage="1">
      <formula1>Справочники!$A$7:$A$9</formula1>
    </dataValidation>
    <dataValidation sqref="U992" type="list" allowBlank="1" errorStyle="stop" imeMode="noControl" operator="between" showDropDown="0" showErrorMessage="1" showInputMessage="1">
      <formula1>Справочники!$A$1:$A$5</formula1>
    </dataValidation>
    <dataValidation sqref="E993" type="list" allowBlank="1" errorStyle="stop" imeMode="noControl" operator="between" showDropDown="0" showErrorMessage="1" showInputMessage="1">
      <formula1>Справочники!$A$1:$A$5</formula1>
    </dataValidation>
    <dataValidation sqref="Y993" type="list" allowBlank="1" errorStyle="stop" imeMode="noControl" operator="between" showDropDown="0" showErrorMessage="1" showInputMessage="1">
      <formula1>Справочники!$A$7:$A$9</formula1>
    </dataValidation>
    <dataValidation sqref="U993" type="list" allowBlank="1" errorStyle="stop" imeMode="noControl" operator="between" showDropDown="0" showErrorMessage="1" showInputMessage="1">
      <formula1>Справочники!$A$1:$A$5</formula1>
    </dataValidation>
    <dataValidation sqref="E994" type="list" allowBlank="1" errorStyle="stop" imeMode="noControl" operator="between" showDropDown="0" showErrorMessage="1" showInputMessage="1">
      <formula1>Справочники!$A$1:$A$5</formula1>
    </dataValidation>
    <dataValidation sqref="Y994" type="list" allowBlank="1" errorStyle="stop" imeMode="noControl" operator="between" showDropDown="0" showErrorMessage="1" showInputMessage="1">
      <formula1>Справочники!$A$7:$A$9</formula1>
    </dataValidation>
    <dataValidation sqref="U994" type="list" allowBlank="1" errorStyle="stop" imeMode="noControl" operator="between" showDropDown="0" showErrorMessage="1" showInputMessage="1">
      <formula1>Справочники!$A$1:$A$5</formula1>
    </dataValidation>
    <dataValidation sqref="E995" type="list" allowBlank="1" errorStyle="stop" imeMode="noControl" operator="between" showDropDown="0" showErrorMessage="1" showInputMessage="1">
      <formula1>Справочники!$A$1:$A$5</formula1>
    </dataValidation>
    <dataValidation sqref="Y995" type="list" allowBlank="1" errorStyle="stop" imeMode="noControl" operator="between" showDropDown="0" showErrorMessage="1" showInputMessage="1">
      <formula1>Справочники!$A$7:$A$9</formula1>
    </dataValidation>
    <dataValidation sqref="U995" type="list" allowBlank="1" errorStyle="stop" imeMode="noControl" operator="between" showDropDown="0" showErrorMessage="1" showInputMessage="1">
      <formula1>Справочники!$A$1:$A$5</formula1>
    </dataValidation>
    <dataValidation sqref="E996" type="list" allowBlank="1" errorStyle="stop" imeMode="noControl" operator="between" showDropDown="0" showErrorMessage="1" showInputMessage="1">
      <formula1>Справочники!$A$1:$A$5</formula1>
    </dataValidation>
    <dataValidation sqref="Y996" type="list" allowBlank="1" errorStyle="stop" imeMode="noControl" operator="between" showDropDown="0" showErrorMessage="1" showInputMessage="1">
      <formula1>Справочники!$A$7:$A$9</formula1>
    </dataValidation>
    <dataValidation sqref="U996" type="list" allowBlank="1" errorStyle="stop" imeMode="noControl" operator="between" showDropDown="0" showErrorMessage="1" showInputMessage="1">
      <formula1>Справочники!$A$1:$A$5</formula1>
    </dataValidation>
    <dataValidation sqref="E997" type="list" allowBlank="1" errorStyle="stop" imeMode="noControl" operator="between" showDropDown="0" showErrorMessage="1" showInputMessage="1">
      <formula1>Справочники!$A$1:$A$5</formula1>
    </dataValidation>
    <dataValidation sqref="Y997" type="list" allowBlank="1" errorStyle="stop" imeMode="noControl" operator="between" showDropDown="0" showErrorMessage="1" showInputMessage="1">
      <formula1>Справочники!$A$7:$A$9</formula1>
    </dataValidation>
    <dataValidation sqref="U997" type="list" allowBlank="1" errorStyle="stop" imeMode="noControl" operator="between" showDropDown="0" showErrorMessage="1" showInputMessage="1">
      <formula1>Справочники!$A$1:$A$5</formula1>
    </dataValidation>
    <dataValidation sqref="E998" type="list" allowBlank="1" errorStyle="stop" imeMode="noControl" operator="between" showDropDown="0" showErrorMessage="1" showInputMessage="1">
      <formula1>Справочники!$A$1:$A$5</formula1>
    </dataValidation>
    <dataValidation sqref="Y998" type="list" allowBlank="1" errorStyle="stop" imeMode="noControl" operator="between" showDropDown="0" showErrorMessage="1" showInputMessage="1">
      <formula1>Справочники!$A$7:$A$9</formula1>
    </dataValidation>
    <dataValidation sqref="U998" type="list" allowBlank="1" errorStyle="stop" imeMode="noControl" operator="between" showDropDown="0" showErrorMessage="1" showInputMessage="1">
      <formula1>Справочники!$A$1:$A$5</formula1>
    </dataValidation>
    <dataValidation sqref="E999" type="list" allowBlank="1" errorStyle="stop" imeMode="noControl" operator="between" showDropDown="0" showErrorMessage="1" showInputMessage="1">
      <formula1>Справочники!$A$1:$A$5</formula1>
    </dataValidation>
    <dataValidation sqref="Y999" type="list" allowBlank="1" errorStyle="stop" imeMode="noControl" operator="between" showDropDown="0" showErrorMessage="1" showInputMessage="1">
      <formula1>Справочники!$A$7:$A$9</formula1>
    </dataValidation>
    <dataValidation sqref="U999" type="list" allowBlank="1" errorStyle="stop" imeMode="noControl" operator="between" showDropDown="0" showErrorMessage="1" showInputMessage="1">
      <formula1>Справочники!$A$1:$A$5</formula1>
    </dataValidation>
    <dataValidation sqref="E1000" type="list" allowBlank="1" errorStyle="stop" imeMode="noControl" operator="between" showDropDown="0" showErrorMessage="1" showInputMessage="1">
      <formula1>Справочники!$A$1:$A$5</formula1>
    </dataValidation>
    <dataValidation sqref="Y1000" type="list" allowBlank="1" errorStyle="stop" imeMode="noControl" operator="between" showDropDown="0" showErrorMessage="1" showInputMessage="1">
      <formula1>Справочники!$A$7:$A$9</formula1>
    </dataValidation>
    <dataValidation sqref="U1000" type="list" allowBlank="1" errorStyle="stop" imeMode="noControl" operator="between" showDropDown="0" showErrorMessage="1" showInputMessage="1">
      <formula1>Справочники!$A$1:$A$5</formula1>
    </dataValidation>
    <dataValidation sqref="E1001" type="list" allowBlank="1" errorStyle="stop" imeMode="noControl" operator="between" showDropDown="0" showErrorMessage="1" showInputMessage="1">
      <formula1>Справочники!$A$1:$A$5</formula1>
    </dataValidation>
    <dataValidation sqref="Y1001" type="list" allowBlank="1" errorStyle="stop" imeMode="noControl" operator="between" showDropDown="0" showErrorMessage="1" showInputMessage="1">
      <formula1>Справочники!$A$7:$A$9</formula1>
    </dataValidation>
    <dataValidation sqref="U1001" type="list" allowBlank="1" errorStyle="stop" imeMode="noControl" operator="between" showDropDown="0" showErrorMessage="1" showInputMessage="1">
      <formula1>Справочники!$A$1:$A$5</formula1>
    </dataValidation>
    <dataValidation sqref="E1002" type="list" allowBlank="1" errorStyle="stop" imeMode="noControl" operator="between" showDropDown="0" showErrorMessage="1" showInputMessage="1">
      <formula1>Справочники!$A$1:$A$5</formula1>
    </dataValidation>
    <dataValidation sqref="Y1002" type="list" allowBlank="1" errorStyle="stop" imeMode="noControl" operator="between" showDropDown="0" showErrorMessage="1" showInputMessage="1">
      <formula1>Справочники!$A$7:$A$9</formula1>
    </dataValidation>
    <dataValidation sqref="U1002" type="list" allowBlank="1" errorStyle="stop" imeMode="noControl" operator="between" showDropDown="0" showErrorMessage="1" showInputMessage="1">
      <formula1>Справочники!$A$1:$A$5</formula1>
    </dataValidation>
    <dataValidation sqref="E1003" type="list" allowBlank="1" errorStyle="stop" imeMode="noControl" operator="between" showDropDown="0" showErrorMessage="1" showInputMessage="1">
      <formula1>Справочники!$A$1:$A$5</formula1>
    </dataValidation>
    <dataValidation sqref="Y1003" type="list" allowBlank="1" errorStyle="stop" imeMode="noControl" operator="between" showDropDown="0" showErrorMessage="1" showInputMessage="1">
      <formula1>Справочники!$A$7:$A$9</formula1>
    </dataValidation>
    <dataValidation sqref="U1003" type="list" allowBlank="1" errorStyle="stop" imeMode="noControl" operator="between" showDropDown="0" showErrorMessage="1" showInputMessage="1">
      <formula1>Справочники!$A$1:$A$5</formula1>
    </dataValidation>
    <dataValidation sqref="E1004" type="list" allowBlank="1" errorStyle="stop" imeMode="noControl" operator="between" showDropDown="0" showErrorMessage="1" showInputMessage="1">
      <formula1>Справочники!$A$1:$A$5</formula1>
    </dataValidation>
    <dataValidation sqref="Y1004" type="list" allowBlank="1" errorStyle="stop" imeMode="noControl" operator="between" showDropDown="0" showErrorMessage="1" showInputMessage="1">
      <formula1>Справочники!$A$7:$A$9</formula1>
    </dataValidation>
    <dataValidation sqref="U1004" type="list" allowBlank="1" errorStyle="stop" imeMode="noControl" operator="between" showDropDown="0" showErrorMessage="1" showInputMessage="1">
      <formula1>Справочники!$A$1:$A$5</formula1>
    </dataValidation>
    <dataValidation sqref="E1005" type="list" allowBlank="1" errorStyle="stop" imeMode="noControl" operator="between" showDropDown="0" showErrorMessage="1" showInputMessage="1">
      <formula1>Справочники!$A$1:$A$5</formula1>
    </dataValidation>
    <dataValidation sqref="Y1005" type="list" allowBlank="1" errorStyle="stop" imeMode="noControl" operator="between" showDropDown="0" showErrorMessage="1" showInputMessage="1">
      <formula1>Справочники!$A$7:$A$9</formula1>
    </dataValidation>
    <dataValidation sqref="U1005" type="list" allowBlank="1" errorStyle="stop" imeMode="noControl" operator="between" showDropDown="0" showErrorMessage="1" showInputMessage="1">
      <formula1>Справочники!$A$1:$A$5</formula1>
    </dataValidation>
    <dataValidation sqref="E1006" type="list" allowBlank="1" errorStyle="stop" imeMode="noControl" operator="between" showDropDown="0" showErrorMessage="1" showInputMessage="1">
      <formula1>Справочники!$A$1:$A$5</formula1>
    </dataValidation>
    <dataValidation sqref="Y1006" type="list" allowBlank="1" errorStyle="stop" imeMode="noControl" operator="between" showDropDown="0" showErrorMessage="1" showInputMessage="1">
      <formula1>Справочники!$A$7:$A$9</formula1>
    </dataValidation>
    <dataValidation sqref="U1006" type="list" allowBlank="1" errorStyle="stop" imeMode="noControl" operator="between" showDropDown="0" showErrorMessage="1" showInputMessage="1">
      <formula1>Справочники!$A$1:$A$5</formula1>
    </dataValidation>
    <dataValidation sqref="E1007" type="list" allowBlank="1" errorStyle="stop" imeMode="noControl" operator="between" showDropDown="0" showErrorMessage="1" showInputMessage="1">
      <formula1>Справочники!$A$1:$A$5</formula1>
    </dataValidation>
    <dataValidation sqref="Y1007" type="list" allowBlank="1" errorStyle="stop" imeMode="noControl" operator="between" showDropDown="0" showErrorMessage="1" showInputMessage="1">
      <formula1>Справочники!$A$7:$A$9</formula1>
    </dataValidation>
    <dataValidation sqref="U1007" type="list" allowBlank="1" errorStyle="stop" imeMode="noControl" operator="between" showDropDown="0" showErrorMessage="1" showInputMessage="1">
      <formula1>Справочники!$A$1:$A$5</formula1>
    </dataValidation>
    <dataValidation sqref="E1008" type="list" allowBlank="1" errorStyle="stop" imeMode="noControl" operator="between" showDropDown="0" showErrorMessage="1" showInputMessage="1">
      <formula1>Справочники!$A$1:$A$5</formula1>
    </dataValidation>
    <dataValidation sqref="Y1008" type="list" allowBlank="1" errorStyle="stop" imeMode="noControl" operator="between" showDropDown="0" showErrorMessage="1" showInputMessage="1">
      <formula1>Справочники!$A$7:$A$9</formula1>
    </dataValidation>
    <dataValidation sqref="U1008" type="list" allowBlank="1" errorStyle="stop" imeMode="noControl" operator="between" showDropDown="0" showErrorMessage="1" showInputMessage="1">
      <formula1>Справочники!$A$1:$A$5</formula1>
    </dataValidation>
    <dataValidation sqref="E1009" type="list" allowBlank="1" errorStyle="stop" imeMode="noControl" operator="between" showDropDown="0" showErrorMessage="1" showInputMessage="1">
      <formula1>Справочники!$A$1:$A$5</formula1>
    </dataValidation>
    <dataValidation sqref="Y1009" type="list" allowBlank="1" errorStyle="stop" imeMode="noControl" operator="between" showDropDown="0" showErrorMessage="1" showInputMessage="1">
      <formula1>Справочники!$A$7:$A$9</formula1>
    </dataValidation>
    <dataValidation sqref="U1009" type="list" allowBlank="1" errorStyle="stop" imeMode="noControl" operator="between" showDropDown="0" showErrorMessage="1" showInputMessage="1">
      <formula1>Справочники!$A$1:$A$5</formula1>
    </dataValidation>
    <dataValidation sqref="E1010" type="list" allowBlank="1" errorStyle="stop" imeMode="noControl" operator="between" showDropDown="0" showErrorMessage="1" showInputMessage="1">
      <formula1>Справочники!$A$1:$A$5</formula1>
    </dataValidation>
    <dataValidation sqref="Y1010" type="list" allowBlank="1" errorStyle="stop" imeMode="noControl" operator="between" showDropDown="0" showErrorMessage="1" showInputMessage="1">
      <formula1>Справочники!$A$7:$A$9</formula1>
    </dataValidation>
    <dataValidation sqref="U1010" type="list" allowBlank="1" errorStyle="stop" imeMode="noControl" operator="between" showDropDown="0" showErrorMessage="1" showInputMessage="1">
      <formula1>Справочники!$A$1:$A$5</formula1>
    </dataValidation>
    <dataValidation sqref="E1011" type="list" allowBlank="1" errorStyle="stop" imeMode="noControl" operator="between" showDropDown="0" showErrorMessage="1" showInputMessage="1">
      <formula1>Справочники!$A$1:$A$5</formula1>
    </dataValidation>
    <dataValidation sqref="Y1011" type="list" allowBlank="1" errorStyle="stop" imeMode="noControl" operator="between" showDropDown="0" showErrorMessage="1" showInputMessage="1">
      <formula1>Справочники!$A$7:$A$9</formula1>
    </dataValidation>
    <dataValidation sqref="U1011" type="list" allowBlank="1" errorStyle="stop" imeMode="noControl" operator="between" showDropDown="0" showErrorMessage="1" showInputMessage="1">
      <formula1>Справочники!$A$1:$A$5</formula1>
    </dataValidation>
    <dataValidation sqref="E1012" type="list" allowBlank="1" errorStyle="stop" imeMode="noControl" operator="between" showDropDown="0" showErrorMessage="1" showInputMessage="1">
      <formula1>Справочники!$A$1:$A$5</formula1>
    </dataValidation>
    <dataValidation sqref="Y1012" type="list" allowBlank="1" errorStyle="stop" imeMode="noControl" operator="between" showDropDown="0" showErrorMessage="1" showInputMessage="1">
      <formula1>Справочники!$A$7:$A$9</formula1>
    </dataValidation>
    <dataValidation sqref="U1012" type="list" allowBlank="1" errorStyle="stop" imeMode="noControl" operator="between" showDropDown="0" showErrorMessage="1" showInputMessage="1">
      <formula1>Справочники!$A$1:$A$5</formula1>
    </dataValidation>
    <dataValidation sqref="E1013" type="list" allowBlank="1" errorStyle="stop" imeMode="noControl" operator="between" showDropDown="0" showErrorMessage="1" showInputMessage="1">
      <formula1>Справочники!$A$1:$A$5</formula1>
    </dataValidation>
    <dataValidation sqref="Y1013" type="list" allowBlank="1" errorStyle="stop" imeMode="noControl" operator="between" showDropDown="0" showErrorMessage="1" showInputMessage="1">
      <formula1>Справочники!$A$7:$A$9</formula1>
    </dataValidation>
    <dataValidation sqref="U1013" type="list" allowBlank="1" errorStyle="stop" imeMode="noControl" operator="between" showDropDown="0" showErrorMessage="1" showInputMessage="1">
      <formula1>Справочники!$A$1:$A$5</formula1>
    </dataValidation>
    <dataValidation sqref="E1014" type="list" allowBlank="1" errorStyle="stop" imeMode="noControl" operator="between" showDropDown="0" showErrorMessage="1" showInputMessage="1">
      <formula1>Справочники!$A$1:$A$5</formula1>
    </dataValidation>
    <dataValidation sqref="Y1014" type="list" allowBlank="1" errorStyle="stop" imeMode="noControl" operator="between" showDropDown="0" showErrorMessage="1" showInputMessage="1">
      <formula1>Справочники!$A$7:$A$9</formula1>
    </dataValidation>
    <dataValidation sqref="U1014" type="list" allowBlank="1" errorStyle="stop" imeMode="noControl" operator="between" showDropDown="0" showErrorMessage="1" showInputMessage="1">
      <formula1>Справочники!$A$1:$A$5</formula1>
    </dataValidation>
    <dataValidation sqref="E1015" type="list" allowBlank="1" errorStyle="stop" imeMode="noControl" operator="between" showDropDown="0" showErrorMessage="1" showInputMessage="1">
      <formula1>Справочники!$A$1:$A$5</formula1>
    </dataValidation>
    <dataValidation sqref="Y1015" type="list" allowBlank="1" errorStyle="stop" imeMode="noControl" operator="between" showDropDown="0" showErrorMessage="1" showInputMessage="1">
      <formula1>Справочники!$A$7:$A$9</formula1>
    </dataValidation>
    <dataValidation sqref="U1015" type="list" allowBlank="1" errorStyle="stop" imeMode="noControl" operator="between" showDropDown="0" showErrorMessage="1" showInputMessage="1">
      <formula1>Справочники!$A$1:$A$5</formula1>
    </dataValidation>
    <dataValidation sqref="E1016" type="list" allowBlank="1" errorStyle="stop" imeMode="noControl" operator="between" showDropDown="0" showErrorMessage="1" showInputMessage="1">
      <formula1>Справочники!$A$1:$A$5</formula1>
    </dataValidation>
    <dataValidation sqref="Y1016" type="list" allowBlank="1" errorStyle="stop" imeMode="noControl" operator="between" showDropDown="0" showErrorMessage="1" showInputMessage="1">
      <formula1>Справочники!$A$7:$A$9</formula1>
    </dataValidation>
    <dataValidation sqref="U1016" type="list" allowBlank="1" errorStyle="stop" imeMode="noControl" operator="between" showDropDown="0" showErrorMessage="1" showInputMessage="1">
      <formula1>Справочники!$A$1:$A$5</formula1>
    </dataValidation>
    <dataValidation sqref="E1017" type="list" allowBlank="1" errorStyle="stop" imeMode="noControl" operator="between" showDropDown="0" showErrorMessage="1" showInputMessage="1">
      <formula1>Справочники!$A$1:$A$5</formula1>
    </dataValidation>
    <dataValidation sqref="Y1017" type="list" allowBlank="1" errorStyle="stop" imeMode="noControl" operator="between" showDropDown="0" showErrorMessage="1" showInputMessage="1">
      <formula1>Справочники!$A$7:$A$9</formula1>
    </dataValidation>
    <dataValidation sqref="U1017" type="list" allowBlank="1" errorStyle="stop" imeMode="noControl" operator="between" showDropDown="0" showErrorMessage="1" showInputMessage="1">
      <formula1>Справочники!$A$1:$A$5</formula1>
    </dataValidation>
    <dataValidation sqref="E1018" type="list" allowBlank="1" errorStyle="stop" imeMode="noControl" operator="between" showDropDown="0" showErrorMessage="1" showInputMessage="1">
      <formula1>Справочники!$A$1:$A$5</formula1>
    </dataValidation>
    <dataValidation sqref="Y1018" type="list" allowBlank="1" errorStyle="stop" imeMode="noControl" operator="between" showDropDown="0" showErrorMessage="1" showInputMessage="1">
      <formula1>Справочники!$A$7:$A$9</formula1>
    </dataValidation>
    <dataValidation sqref="U1018" type="list" allowBlank="1" errorStyle="stop" imeMode="noControl" operator="between" showDropDown="0" showErrorMessage="1" showInputMessage="1">
      <formula1>Справочники!$A$1:$A$5</formula1>
    </dataValidation>
    <dataValidation sqref="E1019" type="list" allowBlank="1" errorStyle="stop" imeMode="noControl" operator="between" showDropDown="0" showErrorMessage="1" showInputMessage="1">
      <formula1>Справочники!$A$1:$A$5</formula1>
    </dataValidation>
    <dataValidation sqref="Y1019" type="list" allowBlank="1" errorStyle="stop" imeMode="noControl" operator="between" showDropDown="0" showErrorMessage="1" showInputMessage="1">
      <formula1>Справочники!$A$7:$A$9</formula1>
    </dataValidation>
    <dataValidation sqref="U1019" type="list" allowBlank="1" errorStyle="stop" imeMode="noControl" operator="between" showDropDown="0" showErrorMessage="1" showInputMessage="1">
      <formula1>Справочники!$A$1:$A$5</formula1>
    </dataValidation>
    <dataValidation sqref="E1020" type="list" allowBlank="1" errorStyle="stop" imeMode="noControl" operator="between" showDropDown="0" showErrorMessage="1" showInputMessage="1">
      <formula1>Справочники!$A$1:$A$5</formula1>
    </dataValidation>
    <dataValidation sqref="Y1020" type="list" allowBlank="1" errorStyle="stop" imeMode="noControl" operator="between" showDropDown="0" showErrorMessage="1" showInputMessage="1">
      <formula1>Справочники!$A$7:$A$9</formula1>
    </dataValidation>
    <dataValidation sqref="U1020" type="list" allowBlank="1" errorStyle="stop" imeMode="noControl" operator="between" showDropDown="0" showErrorMessage="1" showInputMessage="1">
      <formula1>Справочники!$A$1:$A$5</formula1>
    </dataValidation>
    <dataValidation sqref="E1021" type="list" allowBlank="1" errorStyle="stop" imeMode="noControl" operator="between" showDropDown="0" showErrorMessage="1" showInputMessage="1">
      <formula1>Справочники!$A$1:$A$5</formula1>
    </dataValidation>
    <dataValidation sqref="Y1021" type="list" allowBlank="1" errorStyle="stop" imeMode="noControl" operator="between" showDropDown="0" showErrorMessage="1" showInputMessage="1">
      <formula1>Справочники!$A$7:$A$9</formula1>
    </dataValidation>
    <dataValidation sqref="U1021" type="list" allowBlank="1" errorStyle="stop" imeMode="noControl" operator="between" showDropDown="0" showErrorMessage="1" showInputMessage="1">
      <formula1>Справочники!$A$1:$A$5</formula1>
    </dataValidation>
    <dataValidation sqref="E1022" type="list" allowBlank="1" errorStyle="stop" imeMode="noControl" operator="between" showDropDown="0" showErrorMessage="1" showInputMessage="1">
      <formula1>Справочники!$A$1:$A$5</formula1>
    </dataValidation>
    <dataValidation sqref="Y1022" type="list" allowBlank="1" errorStyle="stop" imeMode="noControl" operator="between" showDropDown="0" showErrorMessage="1" showInputMessage="1">
      <formula1>Справочники!$A$7:$A$9</formula1>
    </dataValidation>
    <dataValidation sqref="U1022" type="list" allowBlank="1" errorStyle="stop" imeMode="noControl" operator="between" showDropDown="0" showErrorMessage="1" showInputMessage="1">
      <formula1>Справочники!$A$1:$A$5</formula1>
    </dataValidation>
    <dataValidation sqref="E1023" type="list" allowBlank="1" errorStyle="stop" imeMode="noControl" operator="between" showDropDown="0" showErrorMessage="1" showInputMessage="1">
      <formula1>Справочники!$A$1:$A$5</formula1>
    </dataValidation>
    <dataValidation sqref="Y1023" type="list" allowBlank="1" errorStyle="stop" imeMode="noControl" operator="between" showDropDown="0" showErrorMessage="1" showInputMessage="1">
      <formula1>Справочники!$A$7:$A$9</formula1>
    </dataValidation>
    <dataValidation sqref="U1023" type="list" allowBlank="1" errorStyle="stop" imeMode="noControl" operator="between" showDropDown="0" showErrorMessage="1" showInputMessage="1">
      <formula1>Справочники!$A$1:$A$5</formula1>
    </dataValidation>
    <dataValidation sqref="E1024" type="list" allowBlank="1" errorStyle="stop" imeMode="noControl" operator="between" showDropDown="0" showErrorMessage="1" showInputMessage="1">
      <formula1>Справочники!$A$1:$A$5</formula1>
    </dataValidation>
    <dataValidation sqref="Y1024" type="list" allowBlank="1" errorStyle="stop" imeMode="noControl" operator="between" showDropDown="0" showErrorMessage="1" showInputMessage="1">
      <formula1>Справочники!$A$7:$A$9</formula1>
    </dataValidation>
    <dataValidation sqref="U1024" type="list" allowBlank="1" errorStyle="stop" imeMode="noControl" operator="between" showDropDown="0" showErrorMessage="1" showInputMessage="1">
      <formula1>Справочники!$A$1:$A$5</formula1>
    </dataValidation>
    <dataValidation sqref="E1025" type="list" allowBlank="1" errorStyle="stop" imeMode="noControl" operator="between" showDropDown="0" showErrorMessage="1" showInputMessage="1">
      <formula1>Справочники!$A$1:$A$5</formula1>
    </dataValidation>
    <dataValidation sqref="Y1025" type="list" allowBlank="1" errorStyle="stop" imeMode="noControl" operator="between" showDropDown="0" showErrorMessage="1" showInputMessage="1">
      <formula1>Справочники!$A$7:$A$9</formula1>
    </dataValidation>
    <dataValidation sqref="U1025" type="list" allowBlank="1" errorStyle="stop" imeMode="noControl" operator="between" showDropDown="0" showErrorMessage="1" showInputMessage="1">
      <formula1>Справочники!$A$1:$A$5</formula1>
    </dataValidation>
    <dataValidation sqref="E1026" type="list" allowBlank="1" errorStyle="stop" imeMode="noControl" operator="between" showDropDown="0" showErrorMessage="1" showInputMessage="1">
      <formula1>Справочники!$A$1:$A$5</formula1>
    </dataValidation>
    <dataValidation sqref="Y1026" type="list" allowBlank="1" errorStyle="stop" imeMode="noControl" operator="between" showDropDown="0" showErrorMessage="1" showInputMessage="1">
      <formula1>Справочники!$A$7:$A$9</formula1>
    </dataValidation>
    <dataValidation sqref="U1026" type="list" allowBlank="1" errorStyle="stop" imeMode="noControl" operator="between" showDropDown="0" showErrorMessage="1" showInputMessage="1">
      <formula1>Справочники!$A$1:$A$5</formula1>
    </dataValidation>
    <dataValidation sqref="E1027" type="list" allowBlank="1" errorStyle="stop" imeMode="noControl" operator="between" showDropDown="0" showErrorMessage="1" showInputMessage="1">
      <formula1>Справочники!$A$1:$A$5</formula1>
    </dataValidation>
    <dataValidation sqref="Y1027" type="list" allowBlank="1" errorStyle="stop" imeMode="noControl" operator="between" showDropDown="0" showErrorMessage="1" showInputMessage="1">
      <formula1>Справочники!$A$7:$A$9</formula1>
    </dataValidation>
    <dataValidation sqref="U1027" type="list" allowBlank="1" errorStyle="stop" imeMode="noControl" operator="between" showDropDown="0" showErrorMessage="1" showInputMessage="1">
      <formula1>Справочники!$A$1:$A$5</formula1>
    </dataValidation>
    <dataValidation sqref="E1028" type="list" allowBlank="1" errorStyle="stop" imeMode="noControl" operator="between" showDropDown="0" showErrorMessage="1" showInputMessage="1">
      <formula1>Справочники!$A$1:$A$5</formula1>
    </dataValidation>
    <dataValidation sqref="Y1028" type="list" allowBlank="1" errorStyle="stop" imeMode="noControl" operator="between" showDropDown="0" showErrorMessage="1" showInputMessage="1">
      <formula1>Справочники!$A$7:$A$9</formula1>
    </dataValidation>
    <dataValidation sqref="U1028" type="list" allowBlank="1" errorStyle="stop" imeMode="noControl" operator="between" showDropDown="0" showErrorMessage="1" showInputMessage="1">
      <formula1>Справочники!$A$1:$A$5</formula1>
    </dataValidation>
    <dataValidation sqref="E1029" type="list" allowBlank="1" errorStyle="stop" imeMode="noControl" operator="between" showDropDown="0" showErrorMessage="1" showInputMessage="1">
      <formula1>Справочники!$A$1:$A$5</formula1>
    </dataValidation>
    <dataValidation sqref="Y1029" type="list" allowBlank="1" errorStyle="stop" imeMode="noControl" operator="between" showDropDown="0" showErrorMessage="1" showInputMessage="1">
      <formula1>Справочники!$A$7:$A$9</formula1>
    </dataValidation>
    <dataValidation sqref="U1029" type="list" allowBlank="1" errorStyle="stop" imeMode="noControl" operator="between" showDropDown="0" showErrorMessage="1" showInputMessage="1">
      <formula1>Справочники!$A$1:$A$5</formula1>
    </dataValidation>
    <dataValidation sqref="E1030" type="list" allowBlank="1" errorStyle="stop" imeMode="noControl" operator="between" showDropDown="0" showErrorMessage="1" showInputMessage="1">
      <formula1>Справочники!$A$1:$A$5</formula1>
    </dataValidation>
    <dataValidation sqref="Y1030" type="list" allowBlank="1" errorStyle="stop" imeMode="noControl" operator="between" showDropDown="0" showErrorMessage="1" showInputMessage="1">
      <formula1>Справочники!$A$7:$A$9</formula1>
    </dataValidation>
    <dataValidation sqref="U1030" type="list" allowBlank="1" errorStyle="stop" imeMode="noControl" operator="between" showDropDown="0" showErrorMessage="1" showInputMessage="1">
      <formula1>Справочники!$A$1:$A$5</formula1>
    </dataValidation>
    <dataValidation sqref="E1031" type="list" allowBlank="1" errorStyle="stop" imeMode="noControl" operator="between" showDropDown="0" showErrorMessage="1" showInputMessage="1">
      <formula1>Справочники!$A$1:$A$5</formula1>
    </dataValidation>
    <dataValidation sqref="Y1031" type="list" allowBlank="1" errorStyle="stop" imeMode="noControl" operator="between" showDropDown="0" showErrorMessage="1" showInputMessage="1">
      <formula1>Справочники!$A$7:$A$9</formula1>
    </dataValidation>
    <dataValidation sqref="U1031" type="list" allowBlank="1" errorStyle="stop" imeMode="noControl" operator="between" showDropDown="0" showErrorMessage="1" showInputMessage="1">
      <formula1>Справочники!$A$1:$A$5</formula1>
    </dataValidation>
    <dataValidation sqref="E1032" type="list" allowBlank="1" errorStyle="stop" imeMode="noControl" operator="between" showDropDown="0" showErrorMessage="1" showInputMessage="1">
      <formula1>Справочники!$A$1:$A$5</formula1>
    </dataValidation>
    <dataValidation sqref="Y1032" type="list" allowBlank="1" errorStyle="stop" imeMode="noControl" operator="between" showDropDown="0" showErrorMessage="1" showInputMessage="1">
      <formula1>Справочники!$A$7:$A$9</formula1>
    </dataValidation>
    <dataValidation sqref="U1032" type="list" allowBlank="1" errorStyle="stop" imeMode="noControl" operator="between" showDropDown="0" showErrorMessage="1" showInputMessage="1">
      <formula1>Справочники!$A$1:$A$5</formula1>
    </dataValidation>
    <dataValidation sqref="E1033" type="list" allowBlank="1" errorStyle="stop" imeMode="noControl" operator="between" showDropDown="0" showErrorMessage="1" showInputMessage="1">
      <formula1>Справочники!$A$1:$A$5</formula1>
    </dataValidation>
    <dataValidation sqref="Y1033" type="list" allowBlank="1" errorStyle="stop" imeMode="noControl" operator="between" showDropDown="0" showErrorMessage="1" showInputMessage="1">
      <formula1>Справочники!$A$7:$A$9</formula1>
    </dataValidation>
    <dataValidation sqref="U1033" type="list" allowBlank="1" errorStyle="stop" imeMode="noControl" operator="between" showDropDown="0" showErrorMessage="1" showInputMessage="1">
      <formula1>Справочники!$A$1:$A$5</formula1>
    </dataValidation>
    <dataValidation sqref="E1034" type="list" allowBlank="1" errorStyle="stop" imeMode="noControl" operator="between" showDropDown="0" showErrorMessage="1" showInputMessage="1">
      <formula1>Справочники!$A$1:$A$5</formula1>
    </dataValidation>
    <dataValidation sqref="Y1034" type="list" allowBlank="1" errorStyle="stop" imeMode="noControl" operator="between" showDropDown="0" showErrorMessage="1" showInputMessage="1">
      <formula1>Справочники!$A$7:$A$9</formula1>
    </dataValidation>
    <dataValidation sqref="U1034" type="list" allowBlank="1" errorStyle="stop" imeMode="noControl" operator="between" showDropDown="0" showErrorMessage="1" showInputMessage="1">
      <formula1>Справочники!$A$1:$A$5</formula1>
    </dataValidation>
    <dataValidation sqref="E1035" type="list" allowBlank="1" errorStyle="stop" imeMode="noControl" operator="between" showDropDown="0" showErrorMessage="1" showInputMessage="1">
      <formula1>Справочники!$A$1:$A$5</formula1>
    </dataValidation>
    <dataValidation sqref="Y1035" type="list" allowBlank="1" errorStyle="stop" imeMode="noControl" operator="between" showDropDown="0" showErrorMessage="1" showInputMessage="1">
      <formula1>Справочники!$A$7:$A$9</formula1>
    </dataValidation>
    <dataValidation sqref="U1035" type="list" allowBlank="1" errorStyle="stop" imeMode="noControl" operator="between" showDropDown="0" showErrorMessage="1" showInputMessage="1">
      <formula1>Справочники!$A$1:$A$5</formula1>
    </dataValidation>
    <dataValidation sqref="E1036" type="list" allowBlank="1" errorStyle="stop" imeMode="noControl" operator="between" showDropDown="0" showErrorMessage="1" showInputMessage="1">
      <formula1>Справочники!$A$1:$A$5</formula1>
    </dataValidation>
    <dataValidation sqref="Y1036" type="list" allowBlank="1" errorStyle="stop" imeMode="noControl" operator="between" showDropDown="0" showErrorMessage="1" showInputMessage="1">
      <formula1>Справочники!$A$7:$A$9</formula1>
    </dataValidation>
    <dataValidation sqref="U1036" type="list" allowBlank="1" errorStyle="stop" imeMode="noControl" operator="between" showDropDown="0" showErrorMessage="1" showInputMessage="1">
      <formula1>Справочники!$A$1:$A$5</formula1>
    </dataValidation>
    <dataValidation sqref="E1037" type="list" allowBlank="1" errorStyle="stop" imeMode="noControl" operator="between" showDropDown="0" showErrorMessage="1" showInputMessage="1">
      <formula1>Справочники!$A$1:$A$5</formula1>
    </dataValidation>
    <dataValidation sqref="Y1037" type="list" allowBlank="1" errorStyle="stop" imeMode="noControl" operator="between" showDropDown="0" showErrorMessage="1" showInputMessage="1">
      <formula1>Справочники!$A$7:$A$9</formula1>
    </dataValidation>
    <dataValidation sqref="U1037" type="list" allowBlank="1" errorStyle="stop" imeMode="noControl" operator="between" showDropDown="0" showErrorMessage="1" showInputMessage="1">
      <formula1>Справочники!$A$1:$A$5</formula1>
    </dataValidation>
    <dataValidation sqref="E1038" type="list" allowBlank="1" errorStyle="stop" imeMode="noControl" operator="between" showDropDown="0" showErrorMessage="1" showInputMessage="1">
      <formula1>Справочники!$A$1:$A$5</formula1>
    </dataValidation>
    <dataValidation sqref="Y1038" type="list" allowBlank="1" errorStyle="stop" imeMode="noControl" operator="between" showDropDown="0" showErrorMessage="1" showInputMessage="1">
      <formula1>Справочники!$A$7:$A$9</formula1>
    </dataValidation>
    <dataValidation sqref="U1038" type="list" allowBlank="1" errorStyle="stop" imeMode="noControl" operator="between" showDropDown="0" showErrorMessage="1" showInputMessage="1">
      <formula1>Справочники!$A$1:$A$5</formula1>
    </dataValidation>
    <dataValidation sqref="E1039" type="list" allowBlank="1" errorStyle="stop" imeMode="noControl" operator="between" showDropDown="0" showErrorMessage="1" showInputMessage="1">
      <formula1>Справочники!$A$1:$A$5</formula1>
    </dataValidation>
    <dataValidation sqref="Y1039" type="list" allowBlank="1" errorStyle="stop" imeMode="noControl" operator="between" showDropDown="0" showErrorMessage="1" showInputMessage="1">
      <formula1>Справочники!$A$7:$A$9</formula1>
    </dataValidation>
    <dataValidation sqref="U1039" type="list" allowBlank="1" errorStyle="stop" imeMode="noControl" operator="between" showDropDown="0" showErrorMessage="1" showInputMessage="1">
      <formula1>Справочники!$A$1:$A$5</formula1>
    </dataValidation>
    <dataValidation sqref="E1040" type="list" allowBlank="1" errorStyle="stop" imeMode="noControl" operator="between" showDropDown="0" showErrorMessage="1" showInputMessage="1">
      <formula1>Справочники!$A$1:$A$5</formula1>
    </dataValidation>
    <dataValidation sqref="Y1040" type="list" allowBlank="1" errorStyle="stop" imeMode="noControl" operator="between" showDropDown="0" showErrorMessage="1" showInputMessage="1">
      <formula1>Справочники!$A$7:$A$9</formula1>
    </dataValidation>
    <dataValidation sqref="U1040" type="list" allowBlank="1" errorStyle="stop" imeMode="noControl" operator="between" showDropDown="0" showErrorMessage="1" showInputMessage="1">
      <formula1>Справочники!$A$1:$A$5</formula1>
    </dataValidation>
    <dataValidation sqref="E1041" type="list" allowBlank="1" errorStyle="stop" imeMode="noControl" operator="between" showDropDown="0" showErrorMessage="1" showInputMessage="1">
      <formula1>Справочники!$A$1:$A$5</formula1>
    </dataValidation>
    <dataValidation sqref="Y1041" type="list" allowBlank="1" errorStyle="stop" imeMode="noControl" operator="between" showDropDown="0" showErrorMessage="1" showInputMessage="1">
      <formula1>Справочники!$A$7:$A$9</formula1>
    </dataValidation>
    <dataValidation sqref="U1041" type="list" allowBlank="1" errorStyle="stop" imeMode="noControl" operator="between" showDropDown="0" showErrorMessage="1" showInputMessage="1">
      <formula1>Справочники!$A$1:$A$5</formula1>
    </dataValidation>
    <dataValidation sqref="E1042" type="list" allowBlank="1" errorStyle="stop" imeMode="noControl" operator="between" showDropDown="0" showErrorMessage="1" showInputMessage="1">
      <formula1>Справочники!$A$1:$A$5</formula1>
    </dataValidation>
    <dataValidation sqref="Y1042" type="list" allowBlank="1" errorStyle="stop" imeMode="noControl" operator="between" showDropDown="0" showErrorMessage="1" showInputMessage="1">
      <formula1>Справочники!$A$7:$A$9</formula1>
    </dataValidation>
    <dataValidation sqref="U1042" type="list" allowBlank="1" errorStyle="stop" imeMode="noControl" operator="between" showDropDown="0" showErrorMessage="1" showInputMessage="1">
      <formula1>Справочники!$A$1:$A$5</formula1>
    </dataValidation>
    <dataValidation sqref="E1043" type="list" allowBlank="1" errorStyle="stop" imeMode="noControl" operator="between" showDropDown="0" showErrorMessage="1" showInputMessage="1">
      <formula1>Справочники!$A$1:$A$5</formula1>
    </dataValidation>
    <dataValidation sqref="Y1043" type="list" allowBlank="1" errorStyle="stop" imeMode="noControl" operator="between" showDropDown="0" showErrorMessage="1" showInputMessage="1">
      <formula1>Справочники!$A$7:$A$9</formula1>
    </dataValidation>
    <dataValidation sqref="U1043" type="list" allowBlank="1" errorStyle="stop" imeMode="noControl" operator="between" showDropDown="0" showErrorMessage="1" showInputMessage="1">
      <formula1>Справочники!$A$1:$A$5</formula1>
    </dataValidation>
    <dataValidation sqref="E1044" type="list" allowBlank="1" errorStyle="stop" imeMode="noControl" operator="between" showDropDown="0" showErrorMessage="1" showInputMessage="1">
      <formula1>Справочники!$A$1:$A$5</formula1>
    </dataValidation>
    <dataValidation sqref="Y1044" type="list" allowBlank="1" errorStyle="stop" imeMode="noControl" operator="between" showDropDown="0" showErrorMessage="1" showInputMessage="1">
      <formula1>Справочники!$A$7:$A$9</formula1>
    </dataValidation>
    <dataValidation sqref="U1044" type="list" allowBlank="1" errorStyle="stop" imeMode="noControl" operator="between" showDropDown="0" showErrorMessage="1" showInputMessage="1">
      <formula1>Справочники!$A$1:$A$5</formula1>
    </dataValidation>
    <dataValidation sqref="E1045" type="list" allowBlank="1" errorStyle="stop" imeMode="noControl" operator="between" showDropDown="0" showErrorMessage="1" showInputMessage="1">
      <formula1>Справочники!$A$1:$A$5</formula1>
    </dataValidation>
    <dataValidation sqref="Y1045" type="list" allowBlank="1" errorStyle="stop" imeMode="noControl" operator="between" showDropDown="0" showErrorMessage="1" showInputMessage="1">
      <formula1>Справочники!$A$7:$A$9</formula1>
    </dataValidation>
    <dataValidation sqref="U1045" type="list" allowBlank="1" errorStyle="stop" imeMode="noControl" operator="between" showDropDown="0" showErrorMessage="1" showInputMessage="1">
      <formula1>Справочники!$A$1:$A$5</formula1>
    </dataValidation>
    <dataValidation sqref="E1046" type="list" allowBlank="1" errorStyle="stop" imeMode="noControl" operator="between" showDropDown="0" showErrorMessage="1" showInputMessage="1">
      <formula1>Справочники!$A$1:$A$5</formula1>
    </dataValidation>
    <dataValidation sqref="Y1046" type="list" allowBlank="1" errorStyle="stop" imeMode="noControl" operator="between" showDropDown="0" showErrorMessage="1" showInputMessage="1">
      <formula1>Справочники!$A$7:$A$9</formula1>
    </dataValidation>
    <dataValidation sqref="U1046" type="list" allowBlank="1" errorStyle="stop" imeMode="noControl" operator="between" showDropDown="0" showErrorMessage="1" showInputMessage="1">
      <formula1>Справочники!$A$1:$A$5</formula1>
    </dataValidation>
    <dataValidation sqref="E1047" type="list" allowBlank="1" errorStyle="stop" imeMode="noControl" operator="between" showDropDown="0" showErrorMessage="1" showInputMessage="1">
      <formula1>Справочники!$A$1:$A$5</formula1>
    </dataValidation>
    <dataValidation sqref="Y1047" type="list" allowBlank="1" errorStyle="stop" imeMode="noControl" operator="between" showDropDown="0" showErrorMessage="1" showInputMessage="1">
      <formula1>Справочники!$A$7:$A$9</formula1>
    </dataValidation>
    <dataValidation sqref="U1047" type="list" allowBlank="1" errorStyle="stop" imeMode="noControl" operator="between" showDropDown="0" showErrorMessage="1" showInputMessage="1">
      <formula1>Справочники!$A$1:$A$5</formula1>
    </dataValidation>
    <dataValidation sqref="E1048" type="list" allowBlank="1" errorStyle="stop" imeMode="noControl" operator="between" showDropDown="0" showErrorMessage="1" showInputMessage="1">
      <formula1>Справочники!$A$1:$A$5</formula1>
    </dataValidation>
    <dataValidation sqref="Y1048" type="list" allowBlank="1" errorStyle="stop" imeMode="noControl" operator="between" showDropDown="0" showErrorMessage="1" showInputMessage="1">
      <formula1>Справочники!$A$7:$A$9</formula1>
    </dataValidation>
    <dataValidation sqref="U1048" type="list" allowBlank="1" errorStyle="stop" imeMode="noControl" operator="between" showDropDown="0" showErrorMessage="1" showInputMessage="1">
      <formula1>Справочники!$A$1:$A$5</formula1>
    </dataValidation>
    <dataValidation sqref="E1049" type="list" allowBlank="1" errorStyle="stop" imeMode="noControl" operator="between" showDropDown="0" showErrorMessage="1" showInputMessage="1">
      <formula1>Справочники!$A$1:$A$5</formula1>
    </dataValidation>
    <dataValidation sqref="Y1049" type="list" allowBlank="1" errorStyle="stop" imeMode="noControl" operator="between" showDropDown="0" showErrorMessage="1" showInputMessage="1">
      <formula1>Справочники!$A$7:$A$9</formula1>
    </dataValidation>
    <dataValidation sqref="U1049" type="list" allowBlank="1" errorStyle="stop" imeMode="noControl" operator="between" showDropDown="0" showErrorMessage="1" showInputMessage="1">
      <formula1>Справочники!$A$1:$A$5</formula1>
    </dataValidation>
    <dataValidation sqref="E1050" type="list" allowBlank="1" errorStyle="stop" imeMode="noControl" operator="between" showDropDown="0" showErrorMessage="1" showInputMessage="1">
      <formula1>Справочники!$A$1:$A$5</formula1>
    </dataValidation>
    <dataValidation sqref="Y1050" type="list" allowBlank="1" errorStyle="stop" imeMode="noControl" operator="between" showDropDown="0" showErrorMessage="1" showInputMessage="1">
      <formula1>Справочники!$A$7:$A$9</formula1>
    </dataValidation>
    <dataValidation sqref="U1050" type="list" allowBlank="1" errorStyle="stop" imeMode="noControl" operator="between" showDropDown="0" showErrorMessage="1" showInputMessage="1">
      <formula1>Справочники!$A$1:$A$5</formula1>
    </dataValidation>
    <dataValidation sqref="E1051" type="list" allowBlank="1" errorStyle="stop" imeMode="noControl" operator="between" showDropDown="0" showErrorMessage="1" showInputMessage="1">
      <formula1>Справочники!$A$1:$A$5</formula1>
    </dataValidation>
    <dataValidation sqref="Y1051" type="list" allowBlank="1" errorStyle="stop" imeMode="noControl" operator="between" showDropDown="0" showErrorMessage="1" showInputMessage="1">
      <formula1>Справочники!$A$7:$A$9</formula1>
    </dataValidation>
    <dataValidation sqref="U1051" type="list" allowBlank="1" errorStyle="stop" imeMode="noControl" operator="between" showDropDown="0" showErrorMessage="1" showInputMessage="1">
      <formula1>Справочники!$A$1:$A$5</formula1>
    </dataValidation>
    <dataValidation sqref="E1052" type="list" allowBlank="1" errorStyle="stop" imeMode="noControl" operator="between" showDropDown="0" showErrorMessage="1" showInputMessage="1">
      <formula1>Справочники!$A$1:$A$5</formula1>
    </dataValidation>
    <dataValidation sqref="Y1052" type="list" allowBlank="1" errorStyle="stop" imeMode="noControl" operator="between" showDropDown="0" showErrorMessage="1" showInputMessage="1">
      <formula1>Справочники!$A$7:$A$9</formula1>
    </dataValidation>
    <dataValidation sqref="U1052" type="list" allowBlank="1" errorStyle="stop" imeMode="noControl" operator="between" showDropDown="0" showErrorMessage="1" showInputMessage="1">
      <formula1>Справочники!$A$1:$A$5</formula1>
    </dataValidation>
    <dataValidation sqref="E1053" type="list" allowBlank="1" errorStyle="stop" imeMode="noControl" operator="between" showDropDown="0" showErrorMessage="1" showInputMessage="1">
      <formula1>Справочники!$A$1:$A$5</formula1>
    </dataValidation>
    <dataValidation sqref="Y1053" type="list" allowBlank="1" errorStyle="stop" imeMode="noControl" operator="between" showDropDown="0" showErrorMessage="1" showInputMessage="1">
      <formula1>Справочники!$A$7:$A$9</formula1>
    </dataValidation>
    <dataValidation sqref="U1053" type="list" allowBlank="1" errorStyle="stop" imeMode="noControl" operator="between" showDropDown="0" showErrorMessage="1" showInputMessage="1">
      <formula1>Справочники!$A$1:$A$5</formula1>
    </dataValidation>
    <dataValidation sqref="E1054" type="list" allowBlank="1" errorStyle="stop" imeMode="noControl" operator="between" showDropDown="0" showErrorMessage="1" showInputMessage="1">
      <formula1>Справочники!$A$1:$A$5</formula1>
    </dataValidation>
    <dataValidation sqref="Y1054" type="list" allowBlank="1" errorStyle="stop" imeMode="noControl" operator="between" showDropDown="0" showErrorMessage="1" showInputMessage="1">
      <formula1>Справочники!$A$7:$A$9</formula1>
    </dataValidation>
    <dataValidation sqref="U1054" type="list" allowBlank="1" errorStyle="stop" imeMode="noControl" operator="between" showDropDown="0" showErrorMessage="1" showInputMessage="1">
      <formula1>Справочники!$A$1:$A$5</formula1>
    </dataValidation>
    <dataValidation sqref="E1055" type="list" allowBlank="1" errorStyle="stop" imeMode="noControl" operator="between" showDropDown="0" showErrorMessage="1" showInputMessage="1">
      <formula1>Справочники!$A$1:$A$5</formula1>
    </dataValidation>
    <dataValidation sqref="Y1055" type="list" allowBlank="1" errorStyle="stop" imeMode="noControl" operator="between" showDropDown="0" showErrorMessage="1" showInputMessage="1">
      <formula1>Справочники!$A$7:$A$9</formula1>
    </dataValidation>
    <dataValidation sqref="U1055" type="list" allowBlank="1" errorStyle="stop" imeMode="noControl" operator="between" showDropDown="0" showErrorMessage="1" showInputMessage="1">
      <formula1>Справочники!$A$1:$A$5</formula1>
    </dataValidation>
    <dataValidation sqref="E1056" type="list" allowBlank="1" errorStyle="stop" imeMode="noControl" operator="between" showDropDown="0" showErrorMessage="1" showInputMessage="1">
      <formula1>Справочники!$A$1:$A$5</formula1>
    </dataValidation>
    <dataValidation sqref="Y1056" type="list" allowBlank="1" errorStyle="stop" imeMode="noControl" operator="between" showDropDown="0" showErrorMessage="1" showInputMessage="1">
      <formula1>Справочники!$A$7:$A$9</formula1>
    </dataValidation>
    <dataValidation sqref="U1056" type="list" allowBlank="1" errorStyle="stop" imeMode="noControl" operator="between" showDropDown="0" showErrorMessage="1" showInputMessage="1">
      <formula1>Справочники!$A$1:$A$5</formula1>
    </dataValidation>
    <dataValidation sqref="E1057" type="list" allowBlank="1" errorStyle="stop" imeMode="noControl" operator="between" showDropDown="0" showErrorMessage="1" showInputMessage="1">
      <formula1>Справочники!$A$1:$A$5</formula1>
    </dataValidation>
    <dataValidation sqref="Y1057" type="list" allowBlank="1" errorStyle="stop" imeMode="noControl" operator="between" showDropDown="0" showErrorMessage="1" showInputMessage="1">
      <formula1>Справочники!$A$7:$A$9</formula1>
    </dataValidation>
    <dataValidation sqref="U1057" type="list" allowBlank="1" errorStyle="stop" imeMode="noControl" operator="between" showDropDown="0" showErrorMessage="1" showInputMessage="1">
      <formula1>Справочники!$A$1:$A$5</formula1>
    </dataValidation>
    <dataValidation sqref="E1058" type="list" allowBlank="1" errorStyle="stop" imeMode="noControl" operator="between" showDropDown="0" showErrorMessage="1" showInputMessage="1">
      <formula1>Справочники!$A$1:$A$5</formula1>
    </dataValidation>
    <dataValidation sqref="Y1058" type="list" allowBlank="1" errorStyle="stop" imeMode="noControl" operator="between" showDropDown="0" showErrorMessage="1" showInputMessage="1">
      <formula1>Справочники!$A$7:$A$9</formula1>
    </dataValidation>
    <dataValidation sqref="U1058" type="list" allowBlank="1" errorStyle="stop" imeMode="noControl" operator="between" showDropDown="0" showErrorMessage="1" showInputMessage="1">
      <formula1>Справочники!$A$1:$A$5</formula1>
    </dataValidation>
    <dataValidation sqref="E1059" type="list" allowBlank="1" errorStyle="stop" imeMode="noControl" operator="between" showDropDown="0" showErrorMessage="1" showInputMessage="1">
      <formula1>Справочники!$A$1:$A$5</formula1>
    </dataValidation>
    <dataValidation sqref="Y1059" type="list" allowBlank="1" errorStyle="stop" imeMode="noControl" operator="between" showDropDown="0" showErrorMessage="1" showInputMessage="1">
      <formula1>Справочники!$A$7:$A$9</formula1>
    </dataValidation>
    <dataValidation sqref="U1059" type="list" allowBlank="1" errorStyle="stop" imeMode="noControl" operator="between" showDropDown="0" showErrorMessage="1" showInputMessage="1">
      <formula1>Справочники!$A$1:$A$5</formula1>
    </dataValidation>
    <dataValidation sqref="E1060" type="list" allowBlank="1" errorStyle="stop" imeMode="noControl" operator="between" showDropDown="0" showErrorMessage="1" showInputMessage="1">
      <formula1>Справочники!$A$1:$A$5</formula1>
    </dataValidation>
    <dataValidation sqref="Y1060" type="list" allowBlank="1" errorStyle="stop" imeMode="noControl" operator="between" showDropDown="0" showErrorMessage="1" showInputMessage="1">
      <formula1>Справочники!$A$7:$A$9</formula1>
    </dataValidation>
    <dataValidation sqref="U1060" type="list" allowBlank="1" errorStyle="stop" imeMode="noControl" operator="between" showDropDown="0" showErrorMessage="1" showInputMessage="1">
      <formula1>Справочники!$A$1:$A$5</formula1>
    </dataValidation>
    <dataValidation sqref="E1061" type="list" allowBlank="1" errorStyle="stop" imeMode="noControl" operator="between" showDropDown="0" showErrorMessage="1" showInputMessage="1">
      <formula1>Справочники!$A$1:$A$5</formula1>
    </dataValidation>
    <dataValidation sqref="Y1061" type="list" allowBlank="1" errorStyle="stop" imeMode="noControl" operator="between" showDropDown="0" showErrorMessage="1" showInputMessage="1">
      <formula1>Справочники!$A$7:$A$9</formula1>
    </dataValidation>
    <dataValidation sqref="U1061" type="list" allowBlank="1" errorStyle="stop" imeMode="noControl" operator="between" showDropDown="0" showErrorMessage="1" showInputMessage="1">
      <formula1>Справочники!$A$1:$A$5</formula1>
    </dataValidation>
    <dataValidation sqref="E1062" type="list" allowBlank="1" errorStyle="stop" imeMode="noControl" operator="between" showDropDown="0" showErrorMessage="1" showInputMessage="1">
      <formula1>Справочники!$A$1:$A$5</formula1>
    </dataValidation>
    <dataValidation sqref="Y1062" type="list" allowBlank="1" errorStyle="stop" imeMode="noControl" operator="between" showDropDown="0" showErrorMessage="1" showInputMessage="1">
      <formula1>Справочники!$A$7:$A$9</formula1>
    </dataValidation>
    <dataValidation sqref="U1062" type="list" allowBlank="1" errorStyle="stop" imeMode="noControl" operator="between" showDropDown="0" showErrorMessage="1" showInputMessage="1">
      <formula1>Справочники!$A$1:$A$5</formula1>
    </dataValidation>
    <dataValidation sqref="E1063" type="list" allowBlank="1" errorStyle="stop" imeMode="noControl" operator="between" showDropDown="0" showErrorMessage="1" showInputMessage="1">
      <formula1>Справочники!$A$1:$A$5</formula1>
    </dataValidation>
    <dataValidation sqref="Y1063" type="list" allowBlank="1" errorStyle="stop" imeMode="noControl" operator="between" showDropDown="0" showErrorMessage="1" showInputMessage="1">
      <formula1>Справочники!$A$7:$A$9</formula1>
    </dataValidation>
    <dataValidation sqref="U1063" type="list" allowBlank="1" errorStyle="stop" imeMode="noControl" operator="between" showDropDown="0" showErrorMessage="1" showInputMessage="1">
      <formula1>Справочники!$A$1:$A$5</formula1>
    </dataValidation>
    <dataValidation sqref="E1064" type="list" allowBlank="1" errorStyle="stop" imeMode="noControl" operator="between" showDropDown="0" showErrorMessage="1" showInputMessage="1">
      <formula1>Справочники!$A$1:$A$5</formula1>
    </dataValidation>
    <dataValidation sqref="Y1064" type="list" allowBlank="1" errorStyle="stop" imeMode="noControl" operator="between" showDropDown="0" showErrorMessage="1" showInputMessage="1">
      <formula1>Справочники!$A$7:$A$9</formula1>
    </dataValidation>
    <dataValidation sqref="U1064" type="list" allowBlank="1" errorStyle="stop" imeMode="noControl" operator="between" showDropDown="0" showErrorMessage="1" showInputMessage="1">
      <formula1>Справочники!$A$1:$A$5</formula1>
    </dataValidation>
    <dataValidation sqref="E1065" type="list" allowBlank="1" errorStyle="stop" imeMode="noControl" operator="between" showDropDown="0" showErrorMessage="1" showInputMessage="1">
      <formula1>Справочники!$A$1:$A$5</formula1>
    </dataValidation>
    <dataValidation sqref="Y1065" type="list" allowBlank="1" errorStyle="stop" imeMode="noControl" operator="between" showDropDown="0" showErrorMessage="1" showInputMessage="1">
      <formula1>Справочники!$A$7:$A$9</formula1>
    </dataValidation>
    <dataValidation sqref="U1065" type="list" allowBlank="1" errorStyle="stop" imeMode="noControl" operator="between" showDropDown="0" showErrorMessage="1" showInputMessage="1">
      <formula1>Справочники!$A$1:$A$5</formula1>
    </dataValidation>
    <dataValidation sqref="E1066" type="list" allowBlank="1" errorStyle="stop" imeMode="noControl" operator="between" showDropDown="0" showErrorMessage="1" showInputMessage="1">
      <formula1>Справочники!$A$1:$A$5</formula1>
    </dataValidation>
    <dataValidation sqref="Y1066" type="list" allowBlank="1" errorStyle="stop" imeMode="noControl" operator="between" showDropDown="0" showErrorMessage="1" showInputMessage="1">
      <formula1>Справочники!$A$7:$A$9</formula1>
    </dataValidation>
    <dataValidation sqref="U1066" type="list" allowBlank="1" errorStyle="stop" imeMode="noControl" operator="between" showDropDown="0" showErrorMessage="1" showInputMessage="1">
      <formula1>Справочники!$A$1:$A$5</formula1>
    </dataValidation>
    <dataValidation sqref="E1067" type="list" allowBlank="1" errorStyle="stop" imeMode="noControl" operator="between" showDropDown="0" showErrorMessage="1" showInputMessage="1">
      <formula1>Справочники!$A$1:$A$5</formula1>
    </dataValidation>
    <dataValidation sqref="Y1067" type="list" allowBlank="1" errorStyle="stop" imeMode="noControl" operator="between" showDropDown="0" showErrorMessage="1" showInputMessage="1">
      <formula1>Справочники!$A$7:$A$9</formula1>
    </dataValidation>
    <dataValidation sqref="U1067" type="list" allowBlank="1" errorStyle="stop" imeMode="noControl" operator="between" showDropDown="0" showErrorMessage="1" showInputMessage="1">
      <formula1>Справочники!$A$1:$A$5</formula1>
    </dataValidation>
    <dataValidation sqref="E1068" type="list" allowBlank="1" errorStyle="stop" imeMode="noControl" operator="between" showDropDown="0" showErrorMessage="1" showInputMessage="1">
      <formula1>Справочники!$A$1:$A$5</formula1>
    </dataValidation>
    <dataValidation sqref="Y1068" type="list" allowBlank="1" errorStyle="stop" imeMode="noControl" operator="between" showDropDown="0" showErrorMessage="1" showInputMessage="1">
      <formula1>Справочники!$A$7:$A$9</formula1>
    </dataValidation>
    <dataValidation sqref="U1068" type="list" allowBlank="1" errorStyle="stop" imeMode="noControl" operator="between" showDropDown="0" showErrorMessage="1" showInputMessage="1">
      <formula1>Справочники!$A$1:$A$5</formula1>
    </dataValidation>
    <dataValidation sqref="E1069" type="list" allowBlank="1" errorStyle="stop" imeMode="noControl" operator="between" showDropDown="0" showErrorMessage="1" showInputMessage="1">
      <formula1>Справочники!$A$1:$A$5</formula1>
    </dataValidation>
    <dataValidation sqref="Y1069" type="list" allowBlank="1" errorStyle="stop" imeMode="noControl" operator="between" showDropDown="0" showErrorMessage="1" showInputMessage="1">
      <formula1>Справочники!$A$7:$A$9</formula1>
    </dataValidation>
    <dataValidation sqref="U1069" type="list" allowBlank="1" errorStyle="stop" imeMode="noControl" operator="between" showDropDown="0" showErrorMessage="1" showInputMessage="1">
      <formula1>Справочники!$A$1:$A$5</formula1>
    </dataValidation>
    <dataValidation sqref="E1070" type="list" allowBlank="1" errorStyle="stop" imeMode="noControl" operator="between" showDropDown="0" showErrorMessage="1" showInputMessage="1">
      <formula1>Справочники!$A$1:$A$5</formula1>
    </dataValidation>
    <dataValidation sqref="Y1070" type="list" allowBlank="1" errorStyle="stop" imeMode="noControl" operator="between" showDropDown="0" showErrorMessage="1" showInputMessage="1">
      <formula1>Справочники!$A$7:$A$9</formula1>
    </dataValidation>
    <dataValidation sqref="U1070" type="list" allowBlank="1" errorStyle="stop" imeMode="noControl" operator="between" showDropDown="0" showErrorMessage="1" showInputMessage="1">
      <formula1>Справочники!$A$1:$A$5</formula1>
    </dataValidation>
    <dataValidation sqref="E1071" type="list" allowBlank="1" errorStyle="stop" imeMode="noControl" operator="between" showDropDown="0" showErrorMessage="1" showInputMessage="1">
      <formula1>Справочники!$A$1:$A$5</formula1>
    </dataValidation>
    <dataValidation sqref="Y1071" type="list" allowBlank="1" errorStyle="stop" imeMode="noControl" operator="between" showDropDown="0" showErrorMessage="1" showInputMessage="1">
      <formula1>Справочники!$A$7:$A$9</formula1>
    </dataValidation>
    <dataValidation sqref="U1071" type="list" allowBlank="1" errorStyle="stop" imeMode="noControl" operator="between" showDropDown="0" showErrorMessage="1" showInputMessage="1">
      <formula1>Справочники!$A$1:$A$5</formula1>
    </dataValidation>
    <dataValidation sqref="E1072" type="list" allowBlank="1" errorStyle="stop" imeMode="noControl" operator="between" showDropDown="0" showErrorMessage="1" showInputMessage="1">
      <formula1>Справочники!$A$1:$A$5</formula1>
    </dataValidation>
    <dataValidation sqref="Y1072" type="list" allowBlank="1" errorStyle="stop" imeMode="noControl" operator="between" showDropDown="0" showErrorMessage="1" showInputMessage="1">
      <formula1>Справочники!$A$7:$A$9</formula1>
    </dataValidation>
    <dataValidation sqref="U1072" type="list" allowBlank="1" errorStyle="stop" imeMode="noControl" operator="between" showDropDown="0" showErrorMessage="1" showInputMessage="1">
      <formula1>Справочники!$A$1:$A$5</formula1>
    </dataValidation>
    <dataValidation sqref="E1073" type="list" allowBlank="1" errorStyle="stop" imeMode="noControl" operator="between" showDropDown="0" showErrorMessage="1" showInputMessage="1">
      <formula1>Справочники!$A$1:$A$5</formula1>
    </dataValidation>
    <dataValidation sqref="Y1073" type="list" allowBlank="1" errorStyle="stop" imeMode="noControl" operator="between" showDropDown="0" showErrorMessage="1" showInputMessage="1">
      <formula1>Справочники!$A$7:$A$9</formula1>
    </dataValidation>
    <dataValidation sqref="U1073" type="list" allowBlank="1" errorStyle="stop" imeMode="noControl" operator="between" showDropDown="0" showErrorMessage="1" showInputMessage="1">
      <formula1>Справочники!$A$1:$A$5</formula1>
    </dataValidation>
    <dataValidation sqref="E1074" type="list" allowBlank="1" errorStyle="stop" imeMode="noControl" operator="between" showDropDown="0" showErrorMessage="1" showInputMessage="1">
      <formula1>Справочники!$A$1:$A$5</formula1>
    </dataValidation>
    <dataValidation sqref="Y1074" type="list" allowBlank="1" errorStyle="stop" imeMode="noControl" operator="between" showDropDown="0" showErrorMessage="1" showInputMessage="1">
      <formula1>Справочники!$A$7:$A$9</formula1>
    </dataValidation>
    <dataValidation sqref="U1074" type="list" allowBlank="1" errorStyle="stop" imeMode="noControl" operator="between" showDropDown="0" showErrorMessage="1" showInputMessage="1">
      <formula1>Справочники!$A$1:$A$5</formula1>
    </dataValidation>
    <dataValidation sqref="E1075" type="list" allowBlank="1" errorStyle="stop" imeMode="noControl" operator="between" showDropDown="0" showErrorMessage="1" showInputMessage="1">
      <formula1>Справочники!$A$1:$A$5</formula1>
    </dataValidation>
    <dataValidation sqref="Y1075" type="list" allowBlank="1" errorStyle="stop" imeMode="noControl" operator="between" showDropDown="0" showErrorMessage="1" showInputMessage="1">
      <formula1>Справочники!$A$7:$A$9</formula1>
    </dataValidation>
    <dataValidation sqref="U1075" type="list" allowBlank="1" errorStyle="stop" imeMode="noControl" operator="between" showDropDown="0" showErrorMessage="1" showInputMessage="1">
      <formula1>Справочники!$A$1:$A$5</formula1>
    </dataValidation>
    <dataValidation sqref="E1076" type="list" allowBlank="1" errorStyle="stop" imeMode="noControl" operator="between" showDropDown="0" showErrorMessage="1" showInputMessage="1">
      <formula1>Справочники!$A$1:$A$5</formula1>
    </dataValidation>
    <dataValidation sqref="Y1076" type="list" allowBlank="1" errorStyle="stop" imeMode="noControl" operator="between" showDropDown="0" showErrorMessage="1" showInputMessage="1">
      <formula1>Справочники!$A$7:$A$9</formula1>
    </dataValidation>
    <dataValidation sqref="U1076" type="list" allowBlank="1" errorStyle="stop" imeMode="noControl" operator="between" showDropDown="0" showErrorMessage="1" showInputMessage="1">
      <formula1>Справочники!$A$1:$A$5</formula1>
    </dataValidation>
    <dataValidation sqref="E1077" type="list" allowBlank="1" errorStyle="stop" imeMode="noControl" operator="between" showDropDown="0" showErrorMessage="1" showInputMessage="1">
      <formula1>Справочники!$A$1:$A$5</formula1>
    </dataValidation>
    <dataValidation sqref="Y1077" type="list" allowBlank="1" errorStyle="stop" imeMode="noControl" operator="between" showDropDown="0" showErrorMessage="1" showInputMessage="1">
      <formula1>Справочники!$A$7:$A$9</formula1>
    </dataValidation>
    <dataValidation sqref="U1077" type="list" allowBlank="1" errorStyle="stop" imeMode="noControl" operator="between" showDropDown="0" showErrorMessage="1" showInputMessage="1">
      <formula1>Справочники!$A$1:$A$5</formula1>
    </dataValidation>
    <dataValidation sqref="E1078" type="list" allowBlank="1" errorStyle="stop" imeMode="noControl" operator="between" showDropDown="0" showErrorMessage="1" showInputMessage="1">
      <formula1>Справочники!$A$1:$A$5</formula1>
    </dataValidation>
    <dataValidation sqref="Y1078" type="list" allowBlank="1" errorStyle="stop" imeMode="noControl" operator="between" showDropDown="0" showErrorMessage="1" showInputMessage="1">
      <formula1>Справочники!$A$7:$A$9</formula1>
    </dataValidation>
    <dataValidation sqref="U1078" type="list" allowBlank="1" errorStyle="stop" imeMode="noControl" operator="between" showDropDown="0" showErrorMessage="1" showInputMessage="1">
      <formula1>Справочники!$A$1:$A$5</formula1>
    </dataValidation>
    <dataValidation sqref="E1079" type="list" allowBlank="1" errorStyle="stop" imeMode="noControl" operator="between" showDropDown="0" showErrorMessage="1" showInputMessage="1">
      <formula1>Справочники!$A$1:$A$5</formula1>
    </dataValidation>
    <dataValidation sqref="Y1079" type="list" allowBlank="1" errorStyle="stop" imeMode="noControl" operator="between" showDropDown="0" showErrorMessage="1" showInputMessage="1">
      <formula1>Справочники!$A$7:$A$9</formula1>
    </dataValidation>
    <dataValidation sqref="U1079" type="list" allowBlank="1" errorStyle="stop" imeMode="noControl" operator="between" showDropDown="0" showErrorMessage="1" showInputMessage="1">
      <formula1>Справочники!$A$1:$A$5</formula1>
    </dataValidation>
    <dataValidation sqref="E1080" type="list" allowBlank="1" errorStyle="stop" imeMode="noControl" operator="between" showDropDown="0" showErrorMessage="1" showInputMessage="1">
      <formula1>Справочники!$A$1:$A$5</formula1>
    </dataValidation>
    <dataValidation sqref="Y1080" type="list" allowBlank="1" errorStyle="stop" imeMode="noControl" operator="between" showDropDown="0" showErrorMessage="1" showInputMessage="1">
      <formula1>Справочники!$A$7:$A$9</formula1>
    </dataValidation>
    <dataValidation sqref="U1080" type="list" allowBlank="1" errorStyle="stop" imeMode="noControl" operator="between" showDropDown="0" showErrorMessage="1" showInputMessage="1">
      <formula1>Справочники!$A$1:$A$5</formula1>
    </dataValidation>
    <dataValidation sqref="E1081" type="list" allowBlank="1" errorStyle="stop" imeMode="noControl" operator="between" showDropDown="0" showErrorMessage="1" showInputMessage="1">
      <formula1>Справочники!$A$1:$A$5</formula1>
    </dataValidation>
    <dataValidation sqref="Y1081" type="list" allowBlank="1" errorStyle="stop" imeMode="noControl" operator="between" showDropDown="0" showErrorMessage="1" showInputMessage="1">
      <formula1>Справочники!$A$7:$A$9</formula1>
    </dataValidation>
    <dataValidation sqref="U1081" type="list" allowBlank="1" errorStyle="stop" imeMode="noControl" operator="between" showDropDown="0" showErrorMessage="1" showInputMessage="1">
      <formula1>Справочники!$A$1:$A$5</formula1>
    </dataValidation>
    <dataValidation sqref="E1082" type="list" allowBlank="1" errorStyle="stop" imeMode="noControl" operator="between" showDropDown="0" showErrorMessage="1" showInputMessage="1">
      <formula1>Справочники!$A$1:$A$5</formula1>
    </dataValidation>
    <dataValidation sqref="Y1082" type="list" allowBlank="1" errorStyle="stop" imeMode="noControl" operator="between" showDropDown="0" showErrorMessage="1" showInputMessage="1">
      <formula1>Справочники!$A$7:$A$9</formula1>
    </dataValidation>
    <dataValidation sqref="U1082" type="list" allowBlank="1" errorStyle="stop" imeMode="noControl" operator="between" showDropDown="0" showErrorMessage="1" showInputMessage="1">
      <formula1>Справочники!$A$1:$A$5</formula1>
    </dataValidation>
    <dataValidation sqref="E1083" type="list" allowBlank="1" errorStyle="stop" imeMode="noControl" operator="between" showDropDown="0" showErrorMessage="1" showInputMessage="1">
      <formula1>Справочники!$A$1:$A$5</formula1>
    </dataValidation>
    <dataValidation sqref="Y1083" type="list" allowBlank="1" errorStyle="stop" imeMode="noControl" operator="between" showDropDown="0" showErrorMessage="1" showInputMessage="1">
      <formula1>Справочники!$A$7:$A$9</formula1>
    </dataValidation>
    <dataValidation sqref="U1083" type="list" allowBlank="1" errorStyle="stop" imeMode="noControl" operator="between" showDropDown="0" showErrorMessage="1" showInputMessage="1">
      <formula1>Справочники!$A$1:$A$5</formula1>
    </dataValidation>
    <dataValidation sqref="E1084" type="list" allowBlank="1" errorStyle="stop" imeMode="noControl" operator="between" showDropDown="0" showErrorMessage="1" showInputMessage="1">
      <formula1>Справочники!$A$1:$A$5</formula1>
    </dataValidation>
    <dataValidation sqref="Y1084" type="list" allowBlank="1" errorStyle="stop" imeMode="noControl" operator="between" showDropDown="0" showErrorMessage="1" showInputMessage="1">
      <formula1>Справочники!$A$7:$A$9</formula1>
    </dataValidation>
    <dataValidation sqref="U1084" type="list" allowBlank="1" errorStyle="stop" imeMode="noControl" operator="between" showDropDown="0" showErrorMessage="1" showInputMessage="1">
      <formula1>Справочники!$A$1:$A$5</formula1>
    </dataValidation>
    <dataValidation sqref="E1085" type="list" allowBlank="1" errorStyle="stop" imeMode="noControl" operator="between" showDropDown="0" showErrorMessage="1" showInputMessage="1">
      <formula1>Справочники!$A$1:$A$5</formula1>
    </dataValidation>
    <dataValidation sqref="Y1085" type="list" allowBlank="1" errorStyle="stop" imeMode="noControl" operator="between" showDropDown="0" showErrorMessage="1" showInputMessage="1">
      <formula1>Справочники!$A$7:$A$9</formula1>
    </dataValidation>
    <dataValidation sqref="U1085" type="list" allowBlank="1" errorStyle="stop" imeMode="noControl" operator="between" showDropDown="0" showErrorMessage="1" showInputMessage="1">
      <formula1>Справочники!$A$1:$A$5</formula1>
    </dataValidation>
    <dataValidation sqref="E1086" type="list" allowBlank="1" errorStyle="stop" imeMode="noControl" operator="between" showDropDown="0" showErrorMessage="1" showInputMessage="1">
      <formula1>Справочники!$A$1:$A$5</formula1>
    </dataValidation>
    <dataValidation sqref="Y1086" type="list" allowBlank="1" errorStyle="stop" imeMode="noControl" operator="between" showDropDown="0" showErrorMessage="1" showInputMessage="1">
      <formula1>Справочники!$A$7:$A$9</formula1>
    </dataValidation>
    <dataValidation sqref="U1086" type="list" allowBlank="1" errorStyle="stop" imeMode="noControl" operator="between" showDropDown="0" showErrorMessage="1" showInputMessage="1">
      <formula1>Справочники!$A$1:$A$5</formula1>
    </dataValidation>
    <dataValidation sqref="E1087" type="list" allowBlank="1" errorStyle="stop" imeMode="noControl" operator="between" showDropDown="0" showErrorMessage="1" showInputMessage="1">
      <formula1>Справочники!$A$1:$A$5</formula1>
    </dataValidation>
    <dataValidation sqref="Y1087" type="list" allowBlank="1" errorStyle="stop" imeMode="noControl" operator="between" showDropDown="0" showErrorMessage="1" showInputMessage="1">
      <formula1>Справочники!$A$7:$A$9</formula1>
    </dataValidation>
    <dataValidation sqref="U1087" type="list" allowBlank="1" errorStyle="stop" imeMode="noControl" operator="between" showDropDown="0" showErrorMessage="1" showInputMessage="1">
      <formula1>Справочники!$A$1:$A$5</formula1>
    </dataValidation>
    <dataValidation sqref="E1088" type="list" allowBlank="1" errorStyle="stop" imeMode="noControl" operator="between" showDropDown="0" showErrorMessage="1" showInputMessage="1">
      <formula1>Справочники!$A$1:$A$5</formula1>
    </dataValidation>
    <dataValidation sqref="Y1088" type="list" allowBlank="1" errorStyle="stop" imeMode="noControl" operator="between" showDropDown="0" showErrorMessage="1" showInputMessage="1">
      <formula1>Справочники!$A$7:$A$9</formula1>
    </dataValidation>
    <dataValidation sqref="U1088" type="list" allowBlank="1" errorStyle="stop" imeMode="noControl" operator="between" showDropDown="0" showErrorMessage="1" showInputMessage="1">
      <formula1>Справочники!$A$1:$A$5</formula1>
    </dataValidation>
    <dataValidation sqref="E1089" type="list" allowBlank="1" errorStyle="stop" imeMode="noControl" operator="between" showDropDown="0" showErrorMessage="1" showInputMessage="1">
      <formula1>Справочники!$A$1:$A$5</formula1>
    </dataValidation>
    <dataValidation sqref="Y1089" type="list" allowBlank="1" errorStyle="stop" imeMode="noControl" operator="between" showDropDown="0" showErrorMessage="1" showInputMessage="1">
      <formula1>Справочники!$A$7:$A$9</formula1>
    </dataValidation>
    <dataValidation sqref="U1089" type="list" allowBlank="1" errorStyle="stop" imeMode="noControl" operator="between" showDropDown="0" showErrorMessage="1" showInputMessage="1">
      <formula1>Справочники!$A$1:$A$5</formula1>
    </dataValidation>
    <dataValidation sqref="E1090" type="list" allowBlank="1" errorStyle="stop" imeMode="noControl" operator="between" showDropDown="0" showErrorMessage="1" showInputMessage="1">
      <formula1>Справочники!$A$1:$A$5</formula1>
    </dataValidation>
    <dataValidation sqref="Y1090" type="list" allowBlank="1" errorStyle="stop" imeMode="noControl" operator="between" showDropDown="0" showErrorMessage="1" showInputMessage="1">
      <formula1>Справочники!$A$7:$A$9</formula1>
    </dataValidation>
    <dataValidation sqref="U1090" type="list" allowBlank="1" errorStyle="stop" imeMode="noControl" operator="between" showDropDown="0" showErrorMessage="1" showInputMessage="1">
      <formula1>Справочники!$A$1:$A$5</formula1>
    </dataValidation>
    <dataValidation sqref="E1091" type="list" allowBlank="1" errorStyle="stop" imeMode="noControl" operator="between" showDropDown="0" showErrorMessage="1" showInputMessage="1">
      <formula1>Справочники!$A$1:$A$5</formula1>
    </dataValidation>
    <dataValidation sqref="Y1091" type="list" allowBlank="1" errorStyle="stop" imeMode="noControl" operator="between" showDropDown="0" showErrorMessage="1" showInputMessage="1">
      <formula1>Справочники!$A$7:$A$9</formula1>
    </dataValidation>
    <dataValidation sqref="U1091" type="list" allowBlank="1" errorStyle="stop" imeMode="noControl" operator="between" showDropDown="0" showErrorMessage="1" showInputMessage="1">
      <formula1>Справочники!$A$1:$A$5</formula1>
    </dataValidation>
    <dataValidation sqref="E1092" type="list" allowBlank="1" errorStyle="stop" imeMode="noControl" operator="between" showDropDown="0" showErrorMessage="1" showInputMessage="1">
      <formula1>Справочники!$A$1:$A$5</formula1>
    </dataValidation>
    <dataValidation sqref="Y1092" type="list" allowBlank="1" errorStyle="stop" imeMode="noControl" operator="between" showDropDown="0" showErrorMessage="1" showInputMessage="1">
      <formula1>Справочники!$A$7:$A$9</formula1>
    </dataValidation>
    <dataValidation sqref="U1092" type="list" allowBlank="1" errorStyle="stop" imeMode="noControl" operator="between" showDropDown="0" showErrorMessage="1" showInputMessage="1">
      <formula1>Справочники!$A$1:$A$5</formula1>
    </dataValidation>
    <dataValidation sqref="E1093" type="list" allowBlank="1" errorStyle="stop" imeMode="noControl" operator="between" showDropDown="0" showErrorMessage="1" showInputMessage="1">
      <formula1>Справочники!$A$1:$A$5</formula1>
    </dataValidation>
    <dataValidation sqref="Y1093" type="list" allowBlank="1" errorStyle="stop" imeMode="noControl" operator="between" showDropDown="0" showErrorMessage="1" showInputMessage="1">
      <formula1>Справочники!$A$7:$A$9</formula1>
    </dataValidation>
    <dataValidation sqref="U1093" type="list" allowBlank="1" errorStyle="stop" imeMode="noControl" operator="between" showDropDown="0" showErrorMessage="1" showInputMessage="1">
      <formula1>Справочники!$A$1:$A$5</formula1>
    </dataValidation>
    <dataValidation sqref="E1094" type="list" allowBlank="1" errorStyle="stop" imeMode="noControl" operator="between" showDropDown="0" showErrorMessage="1" showInputMessage="1">
      <formula1>Справочники!$A$1:$A$5</formula1>
    </dataValidation>
    <dataValidation sqref="Y1094" type="list" allowBlank="1" errorStyle="stop" imeMode="noControl" operator="between" showDropDown="0" showErrorMessage="1" showInputMessage="1">
      <formula1>Справочники!$A$7:$A$9</formula1>
    </dataValidation>
    <dataValidation sqref="U1094" type="list" allowBlank="1" errorStyle="stop" imeMode="noControl" operator="between" showDropDown="0" showErrorMessage="1" showInputMessage="1">
      <formula1>Справочники!$A$1:$A$5</formula1>
    </dataValidation>
    <dataValidation sqref="E1095" type="list" allowBlank="1" errorStyle="stop" imeMode="noControl" operator="between" showDropDown="0" showErrorMessage="1" showInputMessage="1">
      <formula1>Справочники!$A$1:$A$5</formula1>
    </dataValidation>
    <dataValidation sqref="Y1095" type="list" allowBlank="1" errorStyle="stop" imeMode="noControl" operator="between" showDropDown="0" showErrorMessage="1" showInputMessage="1">
      <formula1>Справочники!$A$7:$A$9</formula1>
    </dataValidation>
    <dataValidation sqref="U1095" type="list" allowBlank="1" errorStyle="stop" imeMode="noControl" operator="between" showDropDown="0" showErrorMessage="1" showInputMessage="1">
      <formula1>Справочники!$A$1:$A$5</formula1>
    </dataValidation>
    <dataValidation sqref="E1096" type="list" allowBlank="1" errorStyle="stop" imeMode="noControl" operator="between" showDropDown="0" showErrorMessage="1" showInputMessage="1">
      <formula1>Справочники!$A$1:$A$5</formula1>
    </dataValidation>
    <dataValidation sqref="Y1096" type="list" allowBlank="1" errorStyle="stop" imeMode="noControl" operator="between" showDropDown="0" showErrorMessage="1" showInputMessage="1">
      <formula1>Справочники!$A$7:$A$9</formula1>
    </dataValidation>
    <dataValidation sqref="U1096" type="list" allowBlank="1" errorStyle="stop" imeMode="noControl" operator="between" showDropDown="0" showErrorMessage="1" showInputMessage="1">
      <formula1>Справочники!$A$1:$A$5</formula1>
    </dataValidation>
    <dataValidation sqref="E1097" type="list" allowBlank="1" errorStyle="stop" imeMode="noControl" operator="between" showDropDown="0" showErrorMessage="1" showInputMessage="1">
      <formula1>Справочники!$A$1:$A$5</formula1>
    </dataValidation>
    <dataValidation sqref="Y1097" type="list" allowBlank="1" errorStyle="stop" imeMode="noControl" operator="between" showDropDown="0" showErrorMessage="1" showInputMessage="1">
      <formula1>Справочники!$A$7:$A$9</formula1>
    </dataValidation>
    <dataValidation sqref="U1097" type="list" allowBlank="1" errorStyle="stop" imeMode="noControl" operator="between" showDropDown="0" showErrorMessage="1" showInputMessage="1">
      <formula1>Справочники!$A$1:$A$5</formula1>
    </dataValidation>
    <dataValidation sqref="E1098" type="list" allowBlank="1" errorStyle="stop" imeMode="noControl" operator="between" showDropDown="0" showErrorMessage="1" showInputMessage="1">
      <formula1>Справочники!$A$1:$A$5</formula1>
    </dataValidation>
    <dataValidation sqref="Y1098" type="list" allowBlank="1" errorStyle="stop" imeMode="noControl" operator="between" showDropDown="0" showErrorMessage="1" showInputMessage="1">
      <formula1>Справочники!$A$7:$A$9</formula1>
    </dataValidation>
    <dataValidation sqref="U1098" type="list" allowBlank="1" errorStyle="stop" imeMode="noControl" operator="between" showDropDown="0" showErrorMessage="1" showInputMessage="1">
      <formula1>Справочники!$A$1:$A$5</formula1>
    </dataValidation>
    <dataValidation sqref="E1099" type="list" allowBlank="1" errorStyle="stop" imeMode="noControl" operator="between" showDropDown="0" showErrorMessage="1" showInputMessage="1">
      <formula1>Справочники!$A$1:$A$5</formula1>
    </dataValidation>
    <dataValidation sqref="Y1099" type="list" allowBlank="1" errorStyle="stop" imeMode="noControl" operator="between" showDropDown="0" showErrorMessage="1" showInputMessage="1">
      <formula1>Справочники!$A$7:$A$9</formula1>
    </dataValidation>
    <dataValidation sqref="U1099" type="list" allowBlank="1" errorStyle="stop" imeMode="noControl" operator="between" showDropDown="0" showErrorMessage="1" showInputMessage="1">
      <formula1>Справочники!$A$1:$A$5</formula1>
    </dataValidation>
    <dataValidation sqref="E1100" type="list" allowBlank="1" errorStyle="stop" imeMode="noControl" operator="between" showDropDown="0" showErrorMessage="1" showInputMessage="1">
      <formula1>Справочники!$A$1:$A$5</formula1>
    </dataValidation>
    <dataValidation sqref="Y1100" type="list" allowBlank="1" errorStyle="stop" imeMode="noControl" operator="between" showDropDown="0" showErrorMessage="1" showInputMessage="1">
      <formula1>Справочники!$A$7:$A$9</formula1>
    </dataValidation>
    <dataValidation sqref="U1100" type="list" allowBlank="1" errorStyle="stop" imeMode="noControl" operator="between" showDropDown="0" showErrorMessage="1" showInputMessage="1">
      <formula1>Справочники!$A$1:$A$5</formula1>
    </dataValidation>
    <dataValidation sqref="E1101" type="list" allowBlank="1" errorStyle="stop" imeMode="noControl" operator="between" showDropDown="0" showErrorMessage="1" showInputMessage="1">
      <formula1>Справочники!$A$1:$A$5</formula1>
    </dataValidation>
    <dataValidation sqref="Y1101" type="list" allowBlank="1" errorStyle="stop" imeMode="noControl" operator="between" showDropDown="0" showErrorMessage="1" showInputMessage="1">
      <formula1>Справочники!$A$7:$A$9</formula1>
    </dataValidation>
    <dataValidation sqref="U1101" type="list" allowBlank="1" errorStyle="stop" imeMode="noControl" operator="between" showDropDown="0" showErrorMessage="1" showInputMessage="1">
      <formula1>Справочники!$A$1:$A$5</formula1>
    </dataValidation>
    <dataValidation sqref="E1102" type="list" allowBlank="1" errorStyle="stop" imeMode="noControl" operator="between" showDropDown="0" showErrorMessage="1" showInputMessage="1">
      <formula1>Справочники!$A$1:$A$5</formula1>
    </dataValidation>
    <dataValidation sqref="Y1102" type="list" allowBlank="1" errorStyle="stop" imeMode="noControl" operator="between" showDropDown="0" showErrorMessage="1" showInputMessage="1">
      <formula1>Справочники!$A$7:$A$9</formula1>
    </dataValidation>
    <dataValidation sqref="U1102" type="list" allowBlank="1" errorStyle="stop" imeMode="noControl" operator="between" showDropDown="0" showErrorMessage="1" showInputMessage="1">
      <formula1>Справочники!$A$1:$A$5</formula1>
    </dataValidation>
    <dataValidation sqref="E1103" type="list" allowBlank="1" errorStyle="stop" imeMode="noControl" operator="between" showDropDown="0" showErrorMessage="1" showInputMessage="1">
      <formula1>Справочники!$A$1:$A$5</formula1>
    </dataValidation>
    <dataValidation sqref="Y1103" type="list" allowBlank="1" errorStyle="stop" imeMode="noControl" operator="between" showDropDown="0" showErrorMessage="1" showInputMessage="1">
      <formula1>Справочники!$A$7:$A$9</formula1>
    </dataValidation>
    <dataValidation sqref="U1103" type="list" allowBlank="1" errorStyle="stop" imeMode="noControl" operator="between" showDropDown="0" showErrorMessage="1" showInputMessage="1">
      <formula1>Справочники!$A$1:$A$5</formula1>
    </dataValidation>
    <dataValidation sqref="E1104" type="list" allowBlank="1" errorStyle="stop" imeMode="noControl" operator="between" showDropDown="0" showErrorMessage="1" showInputMessage="1">
      <formula1>Справочники!$A$1:$A$5</formula1>
    </dataValidation>
    <dataValidation sqref="Y1104" type="list" allowBlank="1" errorStyle="stop" imeMode="noControl" operator="between" showDropDown="0" showErrorMessage="1" showInputMessage="1">
      <formula1>Справочники!$A$7:$A$9</formula1>
    </dataValidation>
    <dataValidation sqref="U1104" type="list" allowBlank="1" errorStyle="stop" imeMode="noControl" operator="between" showDropDown="0" showErrorMessage="1" showInputMessage="1">
      <formula1>Справочники!$A$1:$A$5</formula1>
    </dataValidation>
    <dataValidation sqref="E1105" type="list" allowBlank="1" errorStyle="stop" imeMode="noControl" operator="between" showDropDown="0" showErrorMessage="1" showInputMessage="1">
      <formula1>Справочники!$A$1:$A$5</formula1>
    </dataValidation>
    <dataValidation sqref="Y1105" type="list" allowBlank="1" errorStyle="stop" imeMode="noControl" operator="between" showDropDown="0" showErrorMessage="1" showInputMessage="1">
      <formula1>Справочники!$A$7:$A$9</formula1>
    </dataValidation>
    <dataValidation sqref="U1105" type="list" allowBlank="1" errorStyle="stop" imeMode="noControl" operator="between" showDropDown="0" showErrorMessage="1" showInputMessage="1">
      <formula1>Справочники!$A$1:$A$5</formula1>
    </dataValidation>
    <dataValidation sqref="E1106" type="list" allowBlank="1" errorStyle="stop" imeMode="noControl" operator="between" showDropDown="0" showErrorMessage="1" showInputMessage="1">
      <formula1>Справочники!$A$1:$A$5</formula1>
    </dataValidation>
    <dataValidation sqref="Y1106" type="list" allowBlank="1" errorStyle="stop" imeMode="noControl" operator="between" showDropDown="0" showErrorMessage="1" showInputMessage="1">
      <formula1>Справочники!$A$7:$A$9</formula1>
    </dataValidation>
    <dataValidation sqref="U1106" type="list" allowBlank="1" errorStyle="stop" imeMode="noControl" operator="between" showDropDown="0" showErrorMessage="1" showInputMessage="1">
      <formula1>Справочники!$A$1:$A$5</formula1>
    </dataValidation>
    <dataValidation sqref="E1107" type="list" allowBlank="1" errorStyle="stop" imeMode="noControl" operator="between" showDropDown="0" showErrorMessage="1" showInputMessage="1">
      <formula1>Справочники!$A$1:$A$5</formula1>
    </dataValidation>
    <dataValidation sqref="Y1107" type="list" allowBlank="1" errorStyle="stop" imeMode="noControl" operator="between" showDropDown="0" showErrorMessage="1" showInputMessage="1">
      <formula1>Справочники!$A$7:$A$9</formula1>
    </dataValidation>
    <dataValidation sqref="U1107" type="list" allowBlank="1" errorStyle="stop" imeMode="noControl" operator="between" showDropDown="0" showErrorMessage="1" showInputMessage="1">
      <formula1>Справочники!$A$1:$A$5</formula1>
    </dataValidation>
    <dataValidation sqref="E1108" type="list" allowBlank="1" errorStyle="stop" imeMode="noControl" operator="between" showDropDown="0" showErrorMessage="1" showInputMessage="1">
      <formula1>Справочники!$A$1:$A$5</formula1>
    </dataValidation>
    <dataValidation sqref="Y1108" type="list" allowBlank="1" errorStyle="stop" imeMode="noControl" operator="between" showDropDown="0" showErrorMessage="1" showInputMessage="1">
      <formula1>Справочники!$A$7:$A$9</formula1>
    </dataValidation>
    <dataValidation sqref="U1108" type="list" allowBlank="1" errorStyle="stop" imeMode="noControl" operator="between" showDropDown="0" showErrorMessage="1" showInputMessage="1">
      <formula1>Справочники!$A$1:$A$5</formula1>
    </dataValidation>
    <dataValidation sqref="E1109" type="list" allowBlank="1" errorStyle="stop" imeMode="noControl" operator="between" showDropDown="0" showErrorMessage="1" showInputMessage="1">
      <formula1>Справочники!$A$1:$A$5</formula1>
    </dataValidation>
    <dataValidation sqref="Y1109" type="list" allowBlank="1" errorStyle="stop" imeMode="noControl" operator="between" showDropDown="0" showErrorMessage="1" showInputMessage="1">
      <formula1>Справочники!$A$7:$A$9</formula1>
    </dataValidation>
    <dataValidation sqref="U1109" type="list" allowBlank="1" errorStyle="stop" imeMode="noControl" operator="between" showDropDown="0" showErrorMessage="1" showInputMessage="1">
      <formula1>Справочники!$A$1:$A$5</formula1>
    </dataValidation>
    <dataValidation sqref="E1110" type="list" allowBlank="1" errorStyle="stop" imeMode="noControl" operator="between" showDropDown="0" showErrorMessage="1" showInputMessage="1">
      <formula1>Справочники!$A$1:$A$5</formula1>
    </dataValidation>
    <dataValidation sqref="Y1110" type="list" allowBlank="1" errorStyle="stop" imeMode="noControl" operator="between" showDropDown="0" showErrorMessage="1" showInputMessage="1">
      <formula1>Справочники!$A$7:$A$9</formula1>
    </dataValidation>
    <dataValidation sqref="U1110" type="list" allowBlank="1" errorStyle="stop" imeMode="noControl" operator="between" showDropDown="0" showErrorMessage="1" showInputMessage="1">
      <formula1>Справочники!$A$1:$A$5</formula1>
    </dataValidation>
    <dataValidation sqref="E1111" type="list" allowBlank="1" errorStyle="stop" imeMode="noControl" operator="between" showDropDown="0" showErrorMessage="1" showInputMessage="1">
      <formula1>Справочники!$A$1:$A$5</formula1>
    </dataValidation>
    <dataValidation sqref="Y1111" type="list" allowBlank="1" errorStyle="stop" imeMode="noControl" operator="between" showDropDown="0" showErrorMessage="1" showInputMessage="1">
      <formula1>Справочники!$A$7:$A$9</formula1>
    </dataValidation>
    <dataValidation sqref="U1111" type="list" allowBlank="1" errorStyle="stop" imeMode="noControl" operator="between" showDropDown="0" showErrorMessage="1" showInputMessage="1">
      <formula1>Справочники!$A$1:$A$5</formula1>
    </dataValidation>
    <dataValidation sqref="E1112" type="list" allowBlank="1" errorStyle="stop" imeMode="noControl" operator="between" showDropDown="0" showErrorMessage="1" showInputMessage="1">
      <formula1>Справочники!$A$1:$A$5</formula1>
    </dataValidation>
    <dataValidation sqref="Y1112" type="list" allowBlank="1" errorStyle="stop" imeMode="noControl" operator="between" showDropDown="0" showErrorMessage="1" showInputMessage="1">
      <formula1>Справочники!$A$7:$A$9</formula1>
    </dataValidation>
    <dataValidation sqref="U1112" type="list" allowBlank="1" errorStyle="stop" imeMode="noControl" operator="between" showDropDown="0" showErrorMessage="1" showInputMessage="1">
      <formula1>Справочники!$A$1:$A$5</formula1>
    </dataValidation>
    <dataValidation sqref="E1113" type="list" allowBlank="1" errorStyle="stop" imeMode="noControl" operator="between" showDropDown="0" showErrorMessage="1" showInputMessage="1">
      <formula1>Справочники!$A$1:$A$5</formula1>
    </dataValidation>
    <dataValidation sqref="Y1113" type="list" allowBlank="1" errorStyle="stop" imeMode="noControl" operator="between" showDropDown="0" showErrorMessage="1" showInputMessage="1">
      <formula1>Справочники!$A$7:$A$9</formula1>
    </dataValidation>
    <dataValidation sqref="U1113" type="list" allowBlank="1" errorStyle="stop" imeMode="noControl" operator="between" showDropDown="0" showErrorMessage="1" showInputMessage="1">
      <formula1>Справочники!$A$1:$A$5</formula1>
    </dataValidation>
    <dataValidation sqref="E1114" type="list" allowBlank="1" errorStyle="stop" imeMode="noControl" operator="between" showDropDown="0" showErrorMessage="1" showInputMessage="1">
      <formula1>Справочники!$A$1:$A$5</formula1>
    </dataValidation>
    <dataValidation sqref="Y1114" type="list" allowBlank="1" errorStyle="stop" imeMode="noControl" operator="between" showDropDown="0" showErrorMessage="1" showInputMessage="1">
      <formula1>Справочники!$A$7:$A$9</formula1>
    </dataValidation>
    <dataValidation sqref="U1114" type="list" allowBlank="1" errorStyle="stop" imeMode="noControl" operator="between" showDropDown="0" showErrorMessage="1" showInputMessage="1">
      <formula1>Справочники!$A$1:$A$5</formula1>
    </dataValidation>
    <dataValidation sqref="E1115" type="list" allowBlank="1" errorStyle="stop" imeMode="noControl" operator="between" showDropDown="0" showErrorMessage="1" showInputMessage="1">
      <formula1>Справочники!$A$1:$A$5</formula1>
    </dataValidation>
    <dataValidation sqref="Y1115" type="list" allowBlank="1" errorStyle="stop" imeMode="noControl" operator="between" showDropDown="0" showErrorMessage="1" showInputMessage="1">
      <formula1>Справочники!$A$7:$A$9</formula1>
    </dataValidation>
    <dataValidation sqref="U1115" type="list" allowBlank="1" errorStyle="stop" imeMode="noControl" operator="between" showDropDown="0" showErrorMessage="1" showInputMessage="1">
      <formula1>Справочники!$A$1:$A$5</formula1>
    </dataValidation>
    <dataValidation sqref="E1116" type="list" allowBlank="1" errorStyle="stop" imeMode="noControl" operator="between" showDropDown="0" showErrorMessage="1" showInputMessage="1">
      <formula1>Справочники!$A$1:$A$5</formula1>
    </dataValidation>
    <dataValidation sqref="Y1116" type="list" allowBlank="1" errorStyle="stop" imeMode="noControl" operator="between" showDropDown="0" showErrorMessage="1" showInputMessage="1">
      <formula1>Справочники!$A$7:$A$9</formula1>
    </dataValidation>
    <dataValidation sqref="U1116" type="list" allowBlank="1" errorStyle="stop" imeMode="noControl" operator="between" showDropDown="0" showErrorMessage="1" showInputMessage="1">
      <formula1>Справочники!$A$1:$A$5</formula1>
    </dataValidation>
    <dataValidation sqref="E1117" type="list" allowBlank="1" errorStyle="stop" imeMode="noControl" operator="between" showDropDown="0" showErrorMessage="1" showInputMessage="1">
      <formula1>Справочники!$A$1:$A$5</formula1>
    </dataValidation>
    <dataValidation sqref="Y1117" type="list" allowBlank="1" errorStyle="stop" imeMode="noControl" operator="between" showDropDown="0" showErrorMessage="1" showInputMessage="1">
      <formula1>Справочники!$A$7:$A$9</formula1>
    </dataValidation>
    <dataValidation sqref="U1117" type="list" allowBlank="1" errorStyle="stop" imeMode="noControl" operator="between" showDropDown="0" showErrorMessage="1" showInputMessage="1">
      <formula1>Справочники!$A$1:$A$5</formula1>
    </dataValidation>
    <dataValidation sqref="E1118" type="list" allowBlank="1" errorStyle="stop" imeMode="noControl" operator="between" showDropDown="0" showErrorMessage="1" showInputMessage="1">
      <formula1>Справочники!$A$1:$A$5</formula1>
    </dataValidation>
    <dataValidation sqref="Y1118" type="list" allowBlank="1" errorStyle="stop" imeMode="noControl" operator="between" showDropDown="0" showErrorMessage="1" showInputMessage="1">
      <formula1>Справочники!$A$7:$A$9</formula1>
    </dataValidation>
    <dataValidation sqref="U1118" type="list" allowBlank="1" errorStyle="stop" imeMode="noControl" operator="between" showDropDown="0" showErrorMessage="1" showInputMessage="1">
      <formula1>Справочники!$A$1:$A$5</formula1>
    </dataValidation>
    <dataValidation sqref="E1119" type="list" allowBlank="1" errorStyle="stop" imeMode="noControl" operator="between" showDropDown="0" showErrorMessage="1" showInputMessage="1">
      <formula1>Справочники!$A$1:$A$5</formula1>
    </dataValidation>
    <dataValidation sqref="Y1119" type="list" allowBlank="1" errorStyle="stop" imeMode="noControl" operator="between" showDropDown="0" showErrorMessage="1" showInputMessage="1">
      <formula1>Справочники!$A$7:$A$9</formula1>
    </dataValidation>
    <dataValidation sqref="U1119" type="list" allowBlank="1" errorStyle="stop" imeMode="noControl" operator="between" showDropDown="0" showErrorMessage="1" showInputMessage="1">
      <formula1>Справочники!$A$1:$A$5</formula1>
    </dataValidation>
    <dataValidation sqref="E1120" type="list" allowBlank="1" errorStyle="stop" imeMode="noControl" operator="between" showDropDown="0" showErrorMessage="1" showInputMessage="1">
      <formula1>Справочники!$A$1:$A$5</formula1>
    </dataValidation>
    <dataValidation sqref="Y1120" type="list" allowBlank="1" errorStyle="stop" imeMode="noControl" operator="between" showDropDown="0" showErrorMessage="1" showInputMessage="1">
      <formula1>Справочники!$A$7:$A$9</formula1>
    </dataValidation>
    <dataValidation sqref="U1120" type="list" allowBlank="1" errorStyle="stop" imeMode="noControl" operator="between" showDropDown="0" showErrorMessage="1" showInputMessage="1">
      <formula1>Справочники!$A$1:$A$5</formula1>
    </dataValidation>
    <dataValidation sqref="E1121" type="list" allowBlank="1" errorStyle="stop" imeMode="noControl" operator="between" showDropDown="0" showErrorMessage="1" showInputMessage="1">
      <formula1>Справочники!$A$1:$A$5</formula1>
    </dataValidation>
    <dataValidation sqref="Y1121" type="list" allowBlank="1" errorStyle="stop" imeMode="noControl" operator="between" showDropDown="0" showErrorMessage="1" showInputMessage="1">
      <formula1>Справочники!$A$7:$A$9</formula1>
    </dataValidation>
    <dataValidation sqref="U1121" type="list" allowBlank="1" errorStyle="stop" imeMode="noControl" operator="between" showDropDown="0" showErrorMessage="1" showInputMessage="1">
      <formula1>Справочники!$A$1:$A$5</formula1>
    </dataValidation>
    <dataValidation sqref="E1122" type="list" allowBlank="1" errorStyle="stop" imeMode="noControl" operator="between" showDropDown="0" showErrorMessage="1" showInputMessage="1">
      <formula1>Справочники!$A$1:$A$5</formula1>
    </dataValidation>
    <dataValidation sqref="Y1122" type="list" allowBlank="1" errorStyle="stop" imeMode="noControl" operator="between" showDropDown="0" showErrorMessage="1" showInputMessage="1">
      <formula1>Справочники!$A$7:$A$9</formula1>
    </dataValidation>
    <dataValidation sqref="U1122" type="list" allowBlank="1" errorStyle="stop" imeMode="noControl" operator="between" showDropDown="0" showErrorMessage="1" showInputMessage="1">
      <formula1>Справочники!$A$1:$A$5</formula1>
    </dataValidation>
    <dataValidation sqref="E1123" type="list" allowBlank="1" errorStyle="stop" imeMode="noControl" operator="between" showDropDown="0" showErrorMessage="1" showInputMessage="1">
      <formula1>Справочники!$A$1:$A$5</formula1>
    </dataValidation>
    <dataValidation sqref="Y1123" type="list" allowBlank="1" errorStyle="stop" imeMode="noControl" operator="between" showDropDown="0" showErrorMessage="1" showInputMessage="1">
      <formula1>Справочники!$A$7:$A$9</formula1>
    </dataValidation>
    <dataValidation sqref="U1123" type="list" allowBlank="1" errorStyle="stop" imeMode="noControl" operator="between" showDropDown="0" showErrorMessage="1" showInputMessage="1">
      <formula1>Справочники!$A$1:$A$5</formula1>
    </dataValidation>
    <dataValidation sqref="E1124" type="list" allowBlank="1" errorStyle="stop" imeMode="noControl" operator="between" showDropDown="0" showErrorMessage="1" showInputMessage="1">
      <formula1>Справочники!$A$1:$A$5</formula1>
    </dataValidation>
    <dataValidation sqref="Y1124" type="list" allowBlank="1" errorStyle="stop" imeMode="noControl" operator="between" showDropDown="0" showErrorMessage="1" showInputMessage="1">
      <formula1>Справочники!$A$7:$A$9</formula1>
    </dataValidation>
    <dataValidation sqref="U1124" type="list" allowBlank="1" errorStyle="stop" imeMode="noControl" operator="between" showDropDown="0" showErrorMessage="1" showInputMessage="1">
      <formula1>Справочники!$A$1:$A$5</formula1>
    </dataValidation>
    <dataValidation sqref="E1125" type="list" allowBlank="1" errorStyle="stop" imeMode="noControl" operator="between" showDropDown="0" showErrorMessage="1" showInputMessage="1">
      <formula1>Справочники!$A$1:$A$5</formula1>
    </dataValidation>
    <dataValidation sqref="Y1125" type="list" allowBlank="1" errorStyle="stop" imeMode="noControl" operator="between" showDropDown="0" showErrorMessage="1" showInputMessage="1">
      <formula1>Справочники!$A$7:$A$9</formula1>
    </dataValidation>
    <dataValidation sqref="U1125" type="list" allowBlank="1" errorStyle="stop" imeMode="noControl" operator="between" showDropDown="0" showErrorMessage="1" showInputMessage="1">
      <formula1>Справочники!$A$1:$A$5</formula1>
    </dataValidation>
    <dataValidation sqref="E1126" type="list" allowBlank="1" errorStyle="stop" imeMode="noControl" operator="between" showDropDown="0" showErrorMessage="1" showInputMessage="1">
      <formula1>Справочники!$A$1:$A$5</formula1>
    </dataValidation>
    <dataValidation sqref="Y1126" type="list" allowBlank="1" errorStyle="stop" imeMode="noControl" operator="between" showDropDown="0" showErrorMessage="1" showInputMessage="1">
      <formula1>Справочники!$A$7:$A$9</formula1>
    </dataValidation>
    <dataValidation sqref="U1126" type="list" allowBlank="1" errorStyle="stop" imeMode="noControl" operator="between" showDropDown="0" showErrorMessage="1" showInputMessage="1">
      <formula1>Справочники!$A$1:$A$5</formula1>
    </dataValidation>
    <dataValidation sqref="E1127" type="list" allowBlank="1" errorStyle="stop" imeMode="noControl" operator="between" showDropDown="0" showErrorMessage="1" showInputMessage="1">
      <formula1>Справочники!$A$1:$A$5</formula1>
    </dataValidation>
    <dataValidation sqref="Y1127" type="list" allowBlank="1" errorStyle="stop" imeMode="noControl" operator="between" showDropDown="0" showErrorMessage="1" showInputMessage="1">
      <formula1>Справочники!$A$7:$A$9</formula1>
    </dataValidation>
    <dataValidation sqref="U1127" type="list" allowBlank="1" errorStyle="stop" imeMode="noControl" operator="between" showDropDown="0" showErrorMessage="1" showInputMessage="1">
      <formula1>Справочники!$A$1:$A$5</formula1>
    </dataValidation>
    <dataValidation sqref="E1128" type="list" allowBlank="1" errorStyle="stop" imeMode="noControl" operator="between" showDropDown="0" showErrorMessage="1" showInputMessage="1">
      <formula1>Справочники!$A$1:$A$5</formula1>
    </dataValidation>
    <dataValidation sqref="Y1128" type="list" allowBlank="1" errorStyle="stop" imeMode="noControl" operator="between" showDropDown="0" showErrorMessage="1" showInputMessage="1">
      <formula1>Справочники!$A$7:$A$9</formula1>
    </dataValidation>
    <dataValidation sqref="U1128" type="list" allowBlank="1" errorStyle="stop" imeMode="noControl" operator="between" showDropDown="0" showErrorMessage="1" showInputMessage="1">
      <formula1>Справочники!$A$1:$A$5</formula1>
    </dataValidation>
    <dataValidation sqref="E1129" type="list" allowBlank="1" errorStyle="stop" imeMode="noControl" operator="between" showDropDown="0" showErrorMessage="1" showInputMessage="1">
      <formula1>Справочники!$A$1:$A$5</formula1>
    </dataValidation>
    <dataValidation sqref="Y1129" type="list" allowBlank="1" errorStyle="stop" imeMode="noControl" operator="between" showDropDown="0" showErrorMessage="1" showInputMessage="1">
      <formula1>Справочники!$A$7:$A$9</formula1>
    </dataValidation>
    <dataValidation sqref="U1129" type="list" allowBlank="1" errorStyle="stop" imeMode="noControl" operator="between" showDropDown="0" showErrorMessage="1" showInputMessage="1">
      <formula1>Справочники!$A$1:$A$5</formula1>
    </dataValidation>
    <dataValidation sqref="E1130" type="list" allowBlank="1" errorStyle="stop" imeMode="noControl" operator="between" showDropDown="0" showErrorMessage="1" showInputMessage="1">
      <formula1>Справочники!$A$1:$A$5</formula1>
    </dataValidation>
    <dataValidation sqref="Y1130" type="list" allowBlank="1" errorStyle="stop" imeMode="noControl" operator="between" showDropDown="0" showErrorMessage="1" showInputMessage="1">
      <formula1>Справочники!$A$7:$A$9</formula1>
    </dataValidation>
    <dataValidation sqref="U1130" type="list" allowBlank="1" errorStyle="stop" imeMode="noControl" operator="between" showDropDown="0" showErrorMessage="1" showInputMessage="1">
      <formula1>Справочники!$A$1:$A$5</formula1>
    </dataValidation>
    <dataValidation sqref="E1131" type="list" allowBlank="1" errorStyle="stop" imeMode="noControl" operator="between" showDropDown="0" showErrorMessage="1" showInputMessage="1">
      <formula1>Справочники!$A$1:$A$5</formula1>
    </dataValidation>
    <dataValidation sqref="Y1131" type="list" allowBlank="1" errorStyle="stop" imeMode="noControl" operator="between" showDropDown="0" showErrorMessage="1" showInputMessage="1">
      <formula1>Справочники!$A$7:$A$9</formula1>
    </dataValidation>
    <dataValidation sqref="U1131" type="list" allowBlank="1" errorStyle="stop" imeMode="noControl" operator="between" showDropDown="0" showErrorMessage="1" showInputMessage="1">
      <formula1>Справочники!$A$1:$A$5</formula1>
    </dataValidation>
    <dataValidation sqref="E1132" type="list" allowBlank="1" errorStyle="stop" imeMode="noControl" operator="between" showDropDown="0" showErrorMessage="1" showInputMessage="1">
      <formula1>Справочники!$A$1:$A$5</formula1>
    </dataValidation>
    <dataValidation sqref="Y1132" type="list" allowBlank="1" errorStyle="stop" imeMode="noControl" operator="between" showDropDown="0" showErrorMessage="1" showInputMessage="1">
      <formula1>Справочники!$A$7:$A$9</formula1>
    </dataValidation>
    <dataValidation sqref="U1132" type="list" allowBlank="1" errorStyle="stop" imeMode="noControl" operator="between" showDropDown="0" showErrorMessage="1" showInputMessage="1">
      <formula1>Справочники!$A$1:$A$5</formula1>
    </dataValidation>
    <dataValidation sqref="E1133" type="list" allowBlank="1" errorStyle="stop" imeMode="noControl" operator="between" showDropDown="0" showErrorMessage="1" showInputMessage="1">
      <formula1>Справочники!$A$1:$A$5</formula1>
    </dataValidation>
    <dataValidation sqref="Y1133" type="list" allowBlank="1" errorStyle="stop" imeMode="noControl" operator="between" showDropDown="0" showErrorMessage="1" showInputMessage="1">
      <formula1>Справочники!$A$7:$A$9</formula1>
    </dataValidation>
    <dataValidation sqref="U1133" type="list" allowBlank="1" errorStyle="stop" imeMode="noControl" operator="between" showDropDown="0" showErrorMessage="1" showInputMessage="1">
      <formula1>Справочники!$A$1:$A$5</formula1>
    </dataValidation>
    <dataValidation sqref="E1134" type="list" allowBlank="1" errorStyle="stop" imeMode="noControl" operator="between" showDropDown="0" showErrorMessage="1" showInputMessage="1">
      <formula1>Справочники!$A$1:$A$5</formula1>
    </dataValidation>
    <dataValidation sqref="Y1134" type="list" allowBlank="1" errorStyle="stop" imeMode="noControl" operator="between" showDropDown="0" showErrorMessage="1" showInputMessage="1">
      <formula1>Справочники!$A$7:$A$9</formula1>
    </dataValidation>
    <dataValidation sqref="U1134" type="list" allowBlank="1" errorStyle="stop" imeMode="noControl" operator="between" showDropDown="0" showErrorMessage="1" showInputMessage="1">
      <formula1>Справочники!$A$1:$A$5</formula1>
    </dataValidation>
    <dataValidation sqref="E1135" type="list" allowBlank="1" errorStyle="stop" imeMode="noControl" operator="between" showDropDown="0" showErrorMessage="1" showInputMessage="1">
      <formula1>Справочники!$A$1:$A$5</formula1>
    </dataValidation>
    <dataValidation sqref="Y1135" type="list" allowBlank="1" errorStyle="stop" imeMode="noControl" operator="between" showDropDown="0" showErrorMessage="1" showInputMessage="1">
      <formula1>Справочники!$A$7:$A$9</formula1>
    </dataValidation>
    <dataValidation sqref="U1135" type="list" allowBlank="1" errorStyle="stop" imeMode="noControl" operator="between" showDropDown="0" showErrorMessage="1" showInputMessage="1">
      <formula1>Справочники!$A$1:$A$5</formula1>
    </dataValidation>
    <dataValidation sqref="E1136" type="list" allowBlank="1" errorStyle="stop" imeMode="noControl" operator="between" showDropDown="0" showErrorMessage="1" showInputMessage="1">
      <formula1>Справочники!$A$1:$A$5</formula1>
    </dataValidation>
    <dataValidation sqref="Y1136" type="list" allowBlank="1" errorStyle="stop" imeMode="noControl" operator="between" showDropDown="0" showErrorMessage="1" showInputMessage="1">
      <formula1>Справочники!$A$7:$A$9</formula1>
    </dataValidation>
    <dataValidation sqref="U1136" type="list" allowBlank="1" errorStyle="stop" imeMode="noControl" operator="between" showDropDown="0" showErrorMessage="1" showInputMessage="1">
      <formula1>Справочники!$A$1:$A$5</formula1>
    </dataValidation>
    <dataValidation sqref="E1137" type="list" allowBlank="1" errorStyle="stop" imeMode="noControl" operator="between" showDropDown="0" showErrorMessage="1" showInputMessage="1">
      <formula1>Справочники!$A$1:$A$5</formula1>
    </dataValidation>
    <dataValidation sqref="Y1137" type="list" allowBlank="1" errorStyle="stop" imeMode="noControl" operator="between" showDropDown="0" showErrorMessage="1" showInputMessage="1">
      <formula1>Справочники!$A$7:$A$9</formula1>
    </dataValidation>
    <dataValidation sqref="U1137" type="list" allowBlank="1" errorStyle="stop" imeMode="noControl" operator="between" showDropDown="0" showErrorMessage="1" showInputMessage="1">
      <formula1>Справочники!$A$1:$A$5</formula1>
    </dataValidation>
    <dataValidation sqref="E1138" type="list" allowBlank="1" errorStyle="stop" imeMode="noControl" operator="between" showDropDown="0" showErrorMessage="1" showInputMessage="1">
      <formula1>Справочники!$A$1:$A$5</formula1>
    </dataValidation>
    <dataValidation sqref="Y1138" type="list" allowBlank="1" errorStyle="stop" imeMode="noControl" operator="between" showDropDown="0" showErrorMessage="1" showInputMessage="1">
      <formula1>Справочники!$A$7:$A$9</formula1>
    </dataValidation>
    <dataValidation sqref="U1138" type="list" allowBlank="1" errorStyle="stop" imeMode="noControl" operator="between" showDropDown="0" showErrorMessage="1" showInputMessage="1">
      <formula1>Справочники!$A$1:$A$5</formula1>
    </dataValidation>
    <dataValidation sqref="E1139" type="list" allowBlank="1" errorStyle="stop" imeMode="noControl" operator="between" showDropDown="0" showErrorMessage="1" showInputMessage="1">
      <formula1>Справочники!$A$1:$A$5</formula1>
    </dataValidation>
    <dataValidation sqref="Y1139" type="list" allowBlank="1" errorStyle="stop" imeMode="noControl" operator="between" showDropDown="0" showErrorMessage="1" showInputMessage="1">
      <formula1>Справочники!$A$7:$A$9</formula1>
    </dataValidation>
    <dataValidation sqref="U1139" type="list" allowBlank="1" errorStyle="stop" imeMode="noControl" operator="between" showDropDown="0" showErrorMessage="1" showInputMessage="1">
      <formula1>Справочники!$A$1:$A$5</formula1>
    </dataValidation>
    <dataValidation sqref="E1140" type="list" allowBlank="1" errorStyle="stop" imeMode="noControl" operator="between" showDropDown="0" showErrorMessage="1" showInputMessage="1">
      <formula1>Справочники!$A$1:$A$5</formula1>
    </dataValidation>
    <dataValidation sqref="Y1140" type="list" allowBlank="1" errorStyle="stop" imeMode="noControl" operator="between" showDropDown="0" showErrorMessage="1" showInputMessage="1">
      <formula1>Справочники!$A$7:$A$9</formula1>
    </dataValidation>
    <dataValidation sqref="U1140" type="list" allowBlank="1" errorStyle="stop" imeMode="noControl" operator="between" showDropDown="0" showErrorMessage="1" showInputMessage="1">
      <formula1>Справочники!$A$1:$A$5</formula1>
    </dataValidation>
    <dataValidation sqref="E1141" type="list" allowBlank="1" errorStyle="stop" imeMode="noControl" operator="between" showDropDown="0" showErrorMessage="1" showInputMessage="1">
      <formula1>Справочники!$A$1:$A$5</formula1>
    </dataValidation>
    <dataValidation sqref="Y1141" type="list" allowBlank="1" errorStyle="stop" imeMode="noControl" operator="between" showDropDown="0" showErrorMessage="1" showInputMessage="1">
      <formula1>Справочники!$A$7:$A$9</formula1>
    </dataValidation>
    <dataValidation sqref="U1141" type="list" allowBlank="1" errorStyle="stop" imeMode="noControl" operator="between" showDropDown="0" showErrorMessage="1" showInputMessage="1">
      <formula1>Справочники!$A$1:$A$5</formula1>
    </dataValidation>
    <dataValidation sqref="E1142" type="list" allowBlank="1" errorStyle="stop" imeMode="noControl" operator="between" showDropDown="0" showErrorMessage="1" showInputMessage="1">
      <formula1>Справочники!$A$1:$A$5</formula1>
    </dataValidation>
    <dataValidation sqref="Y1142" type="list" allowBlank="1" errorStyle="stop" imeMode="noControl" operator="between" showDropDown="0" showErrorMessage="1" showInputMessage="1">
      <formula1>Справочники!$A$7:$A$9</formula1>
    </dataValidation>
    <dataValidation sqref="U1142" type="list" allowBlank="1" errorStyle="stop" imeMode="noControl" operator="between" showDropDown="0" showErrorMessage="1" showInputMessage="1">
      <formula1>Справочники!$A$1:$A$5</formula1>
    </dataValidation>
    <dataValidation sqref="E1143" type="list" allowBlank="1" errorStyle="stop" imeMode="noControl" operator="between" showDropDown="0" showErrorMessage="1" showInputMessage="1">
      <formula1>Справочники!$A$1:$A$5</formula1>
    </dataValidation>
    <dataValidation sqref="Y1143" type="list" allowBlank="1" errorStyle="stop" imeMode="noControl" operator="between" showDropDown="0" showErrorMessage="1" showInputMessage="1">
      <formula1>Справочники!$A$7:$A$9</formula1>
    </dataValidation>
    <dataValidation sqref="U1143" type="list" allowBlank="1" errorStyle="stop" imeMode="noControl" operator="between" showDropDown="0" showErrorMessage="1" showInputMessage="1">
      <formula1>Справочники!$A$1:$A$5</formula1>
    </dataValidation>
    <dataValidation sqref="E1144" type="list" allowBlank="1" errorStyle="stop" imeMode="noControl" operator="between" showDropDown="0" showErrorMessage="1" showInputMessage="1">
      <formula1>Справочники!$A$1:$A$5</formula1>
    </dataValidation>
    <dataValidation sqref="Y1144" type="list" allowBlank="1" errorStyle="stop" imeMode="noControl" operator="between" showDropDown="0" showErrorMessage="1" showInputMessage="1">
      <formula1>Справочники!$A$7:$A$9</formula1>
    </dataValidation>
    <dataValidation sqref="U1144" type="list" allowBlank="1" errorStyle="stop" imeMode="noControl" operator="between" showDropDown="0" showErrorMessage="1" showInputMessage="1">
      <formula1>Справочники!$A$1:$A$5</formula1>
    </dataValidation>
    <dataValidation sqref="E1145" type="list" allowBlank="1" errorStyle="stop" imeMode="noControl" operator="between" showDropDown="0" showErrorMessage="1" showInputMessage="1">
      <formula1>Справочники!$A$1:$A$5</formula1>
    </dataValidation>
    <dataValidation sqref="Y1145" type="list" allowBlank="1" errorStyle="stop" imeMode="noControl" operator="between" showDropDown="0" showErrorMessage="1" showInputMessage="1">
      <formula1>Справочники!$A$7:$A$9</formula1>
    </dataValidation>
    <dataValidation sqref="U1145" type="list" allowBlank="1" errorStyle="stop" imeMode="noControl" operator="between" showDropDown="0" showErrorMessage="1" showInputMessage="1">
      <formula1>Справочники!$A$1:$A$5</formula1>
    </dataValidation>
    <dataValidation sqref="E1146" type="list" allowBlank="1" errorStyle="stop" imeMode="noControl" operator="between" showDropDown="0" showErrorMessage="1" showInputMessage="1">
      <formula1>Справочники!$A$1:$A$5</formula1>
    </dataValidation>
    <dataValidation sqref="Y1146" type="list" allowBlank="1" errorStyle="stop" imeMode="noControl" operator="between" showDropDown="0" showErrorMessage="1" showInputMessage="1">
      <formula1>Справочники!$A$7:$A$9</formula1>
    </dataValidation>
    <dataValidation sqref="U1146" type="list" allowBlank="1" errorStyle="stop" imeMode="noControl" operator="between" showDropDown="0" showErrorMessage="1" showInputMessage="1">
      <formula1>Справочники!$A$1:$A$5</formula1>
    </dataValidation>
    <dataValidation sqref="E1147" type="list" allowBlank="1" errorStyle="stop" imeMode="noControl" operator="between" showDropDown="0" showErrorMessage="1" showInputMessage="1">
      <formula1>Справочники!$A$1:$A$5</formula1>
    </dataValidation>
    <dataValidation sqref="Y1147" type="list" allowBlank="1" errorStyle="stop" imeMode="noControl" operator="between" showDropDown="0" showErrorMessage="1" showInputMessage="1">
      <formula1>Справочники!$A$7:$A$9</formula1>
    </dataValidation>
    <dataValidation sqref="U1147" type="list" allowBlank="1" errorStyle="stop" imeMode="noControl" operator="between" showDropDown="0" showErrorMessage="1" showInputMessage="1">
      <formula1>Справочники!$A$1:$A$5</formula1>
    </dataValidation>
    <dataValidation sqref="E1148" type="list" allowBlank="1" errorStyle="stop" imeMode="noControl" operator="between" showDropDown="0" showErrorMessage="1" showInputMessage="1">
      <formula1>Справочники!$A$1:$A$5</formula1>
    </dataValidation>
    <dataValidation sqref="Y1148" type="list" allowBlank="1" errorStyle="stop" imeMode="noControl" operator="between" showDropDown="0" showErrorMessage="1" showInputMessage="1">
      <formula1>Справочники!$A$7:$A$9</formula1>
    </dataValidation>
    <dataValidation sqref="U1148" type="list" allowBlank="1" errorStyle="stop" imeMode="noControl" operator="between" showDropDown="0" showErrorMessage="1" showInputMessage="1">
      <formula1>Справочники!$A$1:$A$5</formula1>
    </dataValidation>
    <dataValidation sqref="E1149" type="list" allowBlank="1" errorStyle="stop" imeMode="noControl" operator="between" showDropDown="0" showErrorMessage="1" showInputMessage="1">
      <formula1>Справочники!$A$1:$A$5</formula1>
    </dataValidation>
    <dataValidation sqref="Y1149" type="list" allowBlank="1" errorStyle="stop" imeMode="noControl" operator="between" showDropDown="0" showErrorMessage="1" showInputMessage="1">
      <formula1>Справочники!$A$7:$A$9</formula1>
    </dataValidation>
    <dataValidation sqref="U1149" type="list" allowBlank="1" errorStyle="stop" imeMode="noControl" operator="between" showDropDown="0" showErrorMessage="1" showInputMessage="1">
      <formula1>Справочники!$A$1:$A$5</formula1>
    </dataValidation>
    <dataValidation sqref="E1150" type="list" allowBlank="1" errorStyle="stop" imeMode="noControl" operator="between" showDropDown="0" showErrorMessage="1" showInputMessage="1">
      <formula1>Справочники!$A$1:$A$5</formula1>
    </dataValidation>
    <dataValidation sqref="Y1150" type="list" allowBlank="1" errorStyle="stop" imeMode="noControl" operator="between" showDropDown="0" showErrorMessage="1" showInputMessage="1">
      <formula1>Справочники!$A$7:$A$9</formula1>
    </dataValidation>
    <dataValidation sqref="U1150" type="list" allowBlank="1" errorStyle="stop" imeMode="noControl" operator="between" showDropDown="0" showErrorMessage="1" showInputMessage="1">
      <formula1>Справочники!$A$1:$A$5</formula1>
    </dataValidation>
    <dataValidation sqref="E1151" type="list" allowBlank="1" errorStyle="stop" imeMode="noControl" operator="between" showDropDown="0" showErrorMessage="1" showInputMessage="1">
      <formula1>Справочники!$A$1:$A$5</formula1>
    </dataValidation>
    <dataValidation sqref="Y1151" type="list" allowBlank="1" errorStyle="stop" imeMode="noControl" operator="between" showDropDown="0" showErrorMessage="1" showInputMessage="1">
      <formula1>Справочники!$A$7:$A$9</formula1>
    </dataValidation>
    <dataValidation sqref="U1151" type="list" allowBlank="1" errorStyle="stop" imeMode="noControl" operator="between" showDropDown="0" showErrorMessage="1" showInputMessage="1">
      <formula1>Справочники!$A$1:$A$5</formula1>
    </dataValidation>
    <dataValidation sqref="E1152" type="list" allowBlank="1" errorStyle="stop" imeMode="noControl" operator="between" showDropDown="0" showErrorMessage="1" showInputMessage="1">
      <formula1>Справочники!$A$1:$A$5</formula1>
    </dataValidation>
    <dataValidation sqref="Y1152" type="list" allowBlank="1" errorStyle="stop" imeMode="noControl" operator="between" showDropDown="0" showErrorMessage="1" showInputMessage="1">
      <formula1>Справочники!$A$7:$A$9</formula1>
    </dataValidation>
    <dataValidation sqref="U1152" type="list" allowBlank="1" errorStyle="stop" imeMode="noControl" operator="between" showDropDown="0" showErrorMessage="1" showInputMessage="1">
      <formula1>Справочники!$A$1:$A$5</formula1>
    </dataValidation>
    <dataValidation sqref="E1153" type="list" allowBlank="1" errorStyle="stop" imeMode="noControl" operator="between" showDropDown="0" showErrorMessage="1" showInputMessage="1">
      <formula1>Справочники!$A$1:$A$5</formula1>
    </dataValidation>
    <dataValidation sqref="Y1153" type="list" allowBlank="1" errorStyle="stop" imeMode="noControl" operator="between" showDropDown="0" showErrorMessage="1" showInputMessage="1">
      <formula1>Справочники!$A$7:$A$9</formula1>
    </dataValidation>
    <dataValidation sqref="U1153" type="list" allowBlank="1" errorStyle="stop" imeMode="noControl" operator="between" showDropDown="0" showErrorMessage="1" showInputMessage="1">
      <formula1>Справочники!$A$1:$A$5</formula1>
    </dataValidation>
    <dataValidation sqref="E1154" type="list" allowBlank="1" errorStyle="stop" imeMode="noControl" operator="between" showDropDown="0" showErrorMessage="1" showInputMessage="1">
      <formula1>Справочники!$A$1:$A$5</formula1>
    </dataValidation>
    <dataValidation sqref="Y1154" type="list" allowBlank="1" errorStyle="stop" imeMode="noControl" operator="between" showDropDown="0" showErrorMessage="1" showInputMessage="1">
      <formula1>Справочники!$A$7:$A$9</formula1>
    </dataValidation>
    <dataValidation sqref="U1154" type="list" allowBlank="1" errorStyle="stop" imeMode="noControl" operator="between" showDropDown="0" showErrorMessage="1" showInputMessage="1">
      <formula1>Справочники!$A$1:$A$5</formula1>
    </dataValidation>
    <dataValidation sqref="E1155" type="list" allowBlank="1" errorStyle="stop" imeMode="noControl" operator="between" showDropDown="0" showErrorMessage="1" showInputMessage="1">
      <formula1>Справочники!$A$1:$A$5</formula1>
    </dataValidation>
    <dataValidation sqref="Y1155" type="list" allowBlank="1" errorStyle="stop" imeMode="noControl" operator="between" showDropDown="0" showErrorMessage="1" showInputMessage="1">
      <formula1>Справочники!$A$7:$A$9</formula1>
    </dataValidation>
    <dataValidation sqref="U1155" type="list" allowBlank="1" errorStyle="stop" imeMode="noControl" operator="between" showDropDown="0" showErrorMessage="1" showInputMessage="1">
      <formula1>Справочники!$A$1:$A$5</formula1>
    </dataValidation>
    <dataValidation sqref="E1156" type="list" allowBlank="1" errorStyle="stop" imeMode="noControl" operator="between" showDropDown="0" showErrorMessage="1" showInputMessage="1">
      <formula1>Справочники!$A$1:$A$5</formula1>
    </dataValidation>
    <dataValidation sqref="Y1156" type="list" allowBlank="1" errorStyle="stop" imeMode="noControl" operator="between" showDropDown="0" showErrorMessage="1" showInputMessage="1">
      <formula1>Справочники!$A$7:$A$9</formula1>
    </dataValidation>
    <dataValidation sqref="U1156" type="list" allowBlank="1" errorStyle="stop" imeMode="noControl" operator="between" showDropDown="0" showErrorMessage="1" showInputMessage="1">
      <formula1>Справочники!$A$1:$A$5</formula1>
    </dataValidation>
    <dataValidation sqref="E1157" type="list" allowBlank="1" errorStyle="stop" imeMode="noControl" operator="between" showDropDown="0" showErrorMessage="1" showInputMessage="1">
      <formula1>Справочники!$A$1:$A$5</formula1>
    </dataValidation>
    <dataValidation sqref="Y1157" type="list" allowBlank="1" errorStyle="stop" imeMode="noControl" operator="between" showDropDown="0" showErrorMessage="1" showInputMessage="1">
      <formula1>Справочники!$A$7:$A$9</formula1>
    </dataValidation>
    <dataValidation sqref="U1157" type="list" allowBlank="1" errorStyle="stop" imeMode="noControl" operator="between" showDropDown="0" showErrorMessage="1" showInputMessage="1">
      <formula1>Справочники!$A$1:$A$5</formula1>
    </dataValidation>
    <dataValidation sqref="E1158" type="list" allowBlank="1" errorStyle="stop" imeMode="noControl" operator="between" showDropDown="0" showErrorMessage="1" showInputMessage="1">
      <formula1>Справочники!$A$1:$A$5</formula1>
    </dataValidation>
    <dataValidation sqref="Y1158" type="list" allowBlank="1" errorStyle="stop" imeMode="noControl" operator="between" showDropDown="0" showErrorMessage="1" showInputMessage="1">
      <formula1>Справочники!$A$7:$A$9</formula1>
    </dataValidation>
    <dataValidation sqref="U1158" type="list" allowBlank="1" errorStyle="stop" imeMode="noControl" operator="between" showDropDown="0" showErrorMessage="1" showInputMessage="1">
      <formula1>Справочники!$A$1:$A$5</formula1>
    </dataValidation>
    <dataValidation sqref="E1159" type="list" allowBlank="1" errorStyle="stop" imeMode="noControl" operator="between" showDropDown="0" showErrorMessage="1" showInputMessage="1">
      <formula1>Справочники!$A$1:$A$5</formula1>
    </dataValidation>
    <dataValidation sqref="Y1159" type="list" allowBlank="1" errorStyle="stop" imeMode="noControl" operator="between" showDropDown="0" showErrorMessage="1" showInputMessage="1">
      <formula1>Справочники!$A$7:$A$9</formula1>
    </dataValidation>
    <dataValidation sqref="U1159" type="list" allowBlank="1" errorStyle="stop" imeMode="noControl" operator="between" showDropDown="0" showErrorMessage="1" showInputMessage="1">
      <formula1>Справочники!$A$1:$A$5</formula1>
    </dataValidation>
    <dataValidation sqref="E1160" type="list" allowBlank="1" errorStyle="stop" imeMode="noControl" operator="between" showDropDown="0" showErrorMessage="1" showInputMessage="1">
      <formula1>Справочники!$A$1:$A$5</formula1>
    </dataValidation>
    <dataValidation sqref="Y1160" type="list" allowBlank="1" errorStyle="stop" imeMode="noControl" operator="between" showDropDown="0" showErrorMessage="1" showInputMessage="1">
      <formula1>Справочники!$A$7:$A$9</formula1>
    </dataValidation>
    <dataValidation sqref="U1160" type="list" allowBlank="1" errorStyle="stop" imeMode="noControl" operator="between" showDropDown="0" showErrorMessage="1" showInputMessage="1">
      <formula1>Справочники!$A$1:$A$5</formula1>
    </dataValidation>
    <dataValidation sqref="E1161" type="list" allowBlank="1" errorStyle="stop" imeMode="noControl" operator="between" showDropDown="0" showErrorMessage="1" showInputMessage="1">
      <formula1>Справочники!$A$1:$A$5</formula1>
    </dataValidation>
    <dataValidation sqref="Y1161" type="list" allowBlank="1" errorStyle="stop" imeMode="noControl" operator="between" showDropDown="0" showErrorMessage="1" showInputMessage="1">
      <formula1>Справочники!$A$7:$A$9</formula1>
    </dataValidation>
    <dataValidation sqref="U1161" type="list" allowBlank="1" errorStyle="stop" imeMode="noControl" operator="between" showDropDown="0" showErrorMessage="1" showInputMessage="1">
      <formula1>Справочники!$A$1:$A$5</formula1>
    </dataValidation>
    <dataValidation sqref="E1162" type="list" allowBlank="1" errorStyle="stop" imeMode="noControl" operator="between" showDropDown="0" showErrorMessage="1" showInputMessage="1">
      <formula1>Справочники!$A$1:$A$5</formula1>
    </dataValidation>
    <dataValidation sqref="Y1162" type="list" allowBlank="1" errorStyle="stop" imeMode="noControl" operator="between" showDropDown="0" showErrorMessage="1" showInputMessage="1">
      <formula1>Справочники!$A$7:$A$9</formula1>
    </dataValidation>
    <dataValidation sqref="U1162" type="list" allowBlank="1" errorStyle="stop" imeMode="noControl" operator="between" showDropDown="0" showErrorMessage="1" showInputMessage="1">
      <formula1>Справочники!$A$1:$A$5</formula1>
    </dataValidation>
    <dataValidation sqref="E1163" type="list" allowBlank="1" errorStyle="stop" imeMode="noControl" operator="between" showDropDown="0" showErrorMessage="1" showInputMessage="1">
      <formula1>Справочники!$A$1:$A$5</formula1>
    </dataValidation>
    <dataValidation sqref="Y1163" type="list" allowBlank="1" errorStyle="stop" imeMode="noControl" operator="between" showDropDown="0" showErrorMessage="1" showInputMessage="1">
      <formula1>Справочники!$A$7:$A$9</formula1>
    </dataValidation>
    <dataValidation sqref="U1163" type="list" allowBlank="1" errorStyle="stop" imeMode="noControl" operator="between" showDropDown="0" showErrorMessage="1" showInputMessage="1">
      <formula1>Справочники!$A$1:$A$5</formula1>
    </dataValidation>
    <dataValidation sqref="E1164" type="list" allowBlank="1" errorStyle="stop" imeMode="noControl" operator="between" showDropDown="0" showErrorMessage="1" showInputMessage="1">
      <formula1>Справочники!$A$1:$A$5</formula1>
    </dataValidation>
    <dataValidation sqref="Y1164" type="list" allowBlank="1" errorStyle="stop" imeMode="noControl" operator="between" showDropDown="0" showErrorMessage="1" showInputMessage="1">
      <formula1>Справочники!$A$7:$A$9</formula1>
    </dataValidation>
    <dataValidation sqref="U1164" type="list" allowBlank="1" errorStyle="stop" imeMode="noControl" operator="between" showDropDown="0" showErrorMessage="1" showInputMessage="1">
      <formula1>Справочники!$A$1:$A$5</formula1>
    </dataValidation>
    <dataValidation sqref="E1165" type="list" allowBlank="1" errorStyle="stop" imeMode="noControl" operator="between" showDropDown="0" showErrorMessage="1" showInputMessage="1">
      <formula1>Справочники!$A$1:$A$5</formula1>
    </dataValidation>
    <dataValidation sqref="Y1165" type="list" allowBlank="1" errorStyle="stop" imeMode="noControl" operator="between" showDropDown="0" showErrorMessage="1" showInputMessage="1">
      <formula1>Справочники!$A$7:$A$9</formula1>
    </dataValidation>
    <dataValidation sqref="U1165" type="list" allowBlank="1" errorStyle="stop" imeMode="noControl" operator="between" showDropDown="0" showErrorMessage="1" showInputMessage="1">
      <formula1>Справочники!$A$1:$A$5</formula1>
    </dataValidation>
    <dataValidation sqref="E1166" type="list" allowBlank="1" errorStyle="stop" imeMode="noControl" operator="between" showDropDown="0" showErrorMessage="1" showInputMessage="1">
      <formula1>Справочники!$A$1:$A$5</formula1>
    </dataValidation>
    <dataValidation sqref="Y1166" type="list" allowBlank="1" errorStyle="stop" imeMode="noControl" operator="between" showDropDown="0" showErrorMessage="1" showInputMessage="1">
      <formula1>Справочники!$A$7:$A$9</formula1>
    </dataValidation>
    <dataValidation sqref="U1166" type="list" allowBlank="1" errorStyle="stop" imeMode="noControl" operator="between" showDropDown="0" showErrorMessage="1" showInputMessage="1">
      <formula1>Справочники!$A$1:$A$5</formula1>
    </dataValidation>
    <dataValidation sqref="E1167" type="list" allowBlank="1" errorStyle="stop" imeMode="noControl" operator="between" showDropDown="0" showErrorMessage="1" showInputMessage="1">
      <formula1>Справочники!$A$1:$A$5</formula1>
    </dataValidation>
    <dataValidation sqref="Y1167" type="list" allowBlank="1" errorStyle="stop" imeMode="noControl" operator="between" showDropDown="0" showErrorMessage="1" showInputMessage="1">
      <formula1>Справочники!$A$7:$A$9</formula1>
    </dataValidation>
    <dataValidation sqref="U1167" type="list" allowBlank="1" errorStyle="stop" imeMode="noControl" operator="between" showDropDown="0" showErrorMessage="1" showInputMessage="1">
      <formula1>Справочники!$A$1:$A$5</formula1>
    </dataValidation>
    <dataValidation sqref="E1168" type="list" allowBlank="1" errorStyle="stop" imeMode="noControl" operator="between" showDropDown="0" showErrorMessage="1" showInputMessage="1">
      <formula1>Справочники!$A$1:$A$5</formula1>
    </dataValidation>
    <dataValidation sqref="Y1168" type="list" allowBlank="1" errorStyle="stop" imeMode="noControl" operator="between" showDropDown="0" showErrorMessage="1" showInputMessage="1">
      <formula1>Справочники!$A$7:$A$9</formula1>
    </dataValidation>
    <dataValidation sqref="U1168" type="list" allowBlank="1" errorStyle="stop" imeMode="noControl" operator="between" showDropDown="0" showErrorMessage="1" showInputMessage="1">
      <formula1>Справочники!$A$1:$A$5</formula1>
    </dataValidation>
    <dataValidation sqref="E1169" type="list" allowBlank="1" errorStyle="stop" imeMode="noControl" operator="between" showDropDown="0" showErrorMessage="1" showInputMessage="1">
      <formula1>Справочники!$A$1:$A$5</formula1>
    </dataValidation>
    <dataValidation sqref="Y1169" type="list" allowBlank="1" errorStyle="stop" imeMode="noControl" operator="between" showDropDown="0" showErrorMessage="1" showInputMessage="1">
      <formula1>Справочники!$A$7:$A$9</formula1>
    </dataValidation>
    <dataValidation sqref="U1169" type="list" allowBlank="1" errorStyle="stop" imeMode="noControl" operator="between" showDropDown="0" showErrorMessage="1" showInputMessage="1">
      <formula1>Справочники!$A$1:$A$5</formula1>
    </dataValidation>
    <dataValidation sqref="E1170" type="list" allowBlank="1" errorStyle="stop" imeMode="noControl" operator="between" showDropDown="0" showErrorMessage="1" showInputMessage="1">
      <formula1>Справочники!$A$1:$A$5</formula1>
    </dataValidation>
    <dataValidation sqref="Y1170" type="list" allowBlank="1" errorStyle="stop" imeMode="noControl" operator="between" showDropDown="0" showErrorMessage="1" showInputMessage="1">
      <formula1>Справочники!$A$7:$A$9</formula1>
    </dataValidation>
    <dataValidation sqref="U1170" type="list" allowBlank="1" errorStyle="stop" imeMode="noControl" operator="between" showDropDown="0" showErrorMessage="1" showInputMessage="1">
      <formula1>Справочники!$A$1:$A$5</formula1>
    </dataValidation>
    <dataValidation sqref="E1171" type="list" allowBlank="1" errorStyle="stop" imeMode="noControl" operator="between" showDropDown="0" showErrorMessage="1" showInputMessage="1">
      <formula1>Справочники!$A$1:$A$5</formula1>
    </dataValidation>
    <dataValidation sqref="Y1171" type="list" allowBlank="1" errorStyle="stop" imeMode="noControl" operator="between" showDropDown="0" showErrorMessage="1" showInputMessage="1">
      <formula1>Справочники!$A$7:$A$9</formula1>
    </dataValidation>
    <dataValidation sqref="U1171" type="list" allowBlank="1" errorStyle="stop" imeMode="noControl" operator="between" showDropDown="0" showErrorMessage="1" showInputMessage="1">
      <formula1>Справочники!$A$1:$A$5</formula1>
    </dataValidation>
    <dataValidation sqref="E1172" type="list" allowBlank="1" errorStyle="stop" imeMode="noControl" operator="between" showDropDown="0" showErrorMessage="1" showInputMessage="1">
      <formula1>Справочники!$A$1:$A$5</formula1>
    </dataValidation>
    <dataValidation sqref="Y1172" type="list" allowBlank="1" errorStyle="stop" imeMode="noControl" operator="between" showDropDown="0" showErrorMessage="1" showInputMessage="1">
      <formula1>Справочники!$A$7:$A$9</formula1>
    </dataValidation>
    <dataValidation sqref="U1172" type="list" allowBlank="1" errorStyle="stop" imeMode="noControl" operator="between" showDropDown="0" showErrorMessage="1" showInputMessage="1">
      <formula1>Справочники!$A$1:$A$5</formula1>
    </dataValidation>
    <dataValidation sqref="E1173" type="list" allowBlank="1" errorStyle="stop" imeMode="noControl" operator="between" showDropDown="0" showErrorMessage="1" showInputMessage="1">
      <formula1>Справочники!$A$1:$A$5</formula1>
    </dataValidation>
    <dataValidation sqref="Y1173" type="list" allowBlank="1" errorStyle="stop" imeMode="noControl" operator="between" showDropDown="0" showErrorMessage="1" showInputMessage="1">
      <formula1>Справочники!$A$7:$A$9</formula1>
    </dataValidation>
    <dataValidation sqref="U1173" type="list" allowBlank="1" errorStyle="stop" imeMode="noControl" operator="between" showDropDown="0" showErrorMessage="1" showInputMessage="1">
      <formula1>Справочники!$A$1:$A$5</formula1>
    </dataValidation>
    <dataValidation sqref="E1174" type="list" allowBlank="1" errorStyle="stop" imeMode="noControl" operator="between" showDropDown="0" showErrorMessage="1" showInputMessage="1">
      <formula1>Справочники!$A$1:$A$5</formula1>
    </dataValidation>
    <dataValidation sqref="Y1174" type="list" allowBlank="1" errorStyle="stop" imeMode="noControl" operator="between" showDropDown="0" showErrorMessage="1" showInputMessage="1">
      <formula1>Справочники!$A$7:$A$9</formula1>
    </dataValidation>
    <dataValidation sqref="U1174" type="list" allowBlank="1" errorStyle="stop" imeMode="noControl" operator="between" showDropDown="0" showErrorMessage="1" showInputMessage="1">
      <formula1>Справочники!$A$1:$A$5</formula1>
    </dataValidation>
    <dataValidation sqref="E1175" type="list" allowBlank="1" errorStyle="stop" imeMode="noControl" operator="between" showDropDown="0" showErrorMessage="1" showInputMessage="1">
      <formula1>Справочники!$A$1:$A$5</formula1>
    </dataValidation>
    <dataValidation sqref="Y1175" type="list" allowBlank="1" errorStyle="stop" imeMode="noControl" operator="between" showDropDown="0" showErrorMessage="1" showInputMessage="1">
      <formula1>Справочники!$A$7:$A$9</formula1>
    </dataValidation>
    <dataValidation sqref="U1175" type="list" allowBlank="1" errorStyle="stop" imeMode="noControl" operator="between" showDropDown="0" showErrorMessage="1" showInputMessage="1">
      <formula1>Справочники!$A$1:$A$5</formula1>
    </dataValidation>
    <dataValidation sqref="E1176" type="list" allowBlank="1" errorStyle="stop" imeMode="noControl" operator="between" showDropDown="0" showErrorMessage="1" showInputMessage="1">
      <formula1>Справочники!$A$1:$A$5</formula1>
    </dataValidation>
    <dataValidation sqref="Y1176" type="list" allowBlank="1" errorStyle="stop" imeMode="noControl" operator="between" showDropDown="0" showErrorMessage="1" showInputMessage="1">
      <formula1>Справочники!$A$7:$A$9</formula1>
    </dataValidation>
    <dataValidation sqref="U1176" type="list" allowBlank="1" errorStyle="stop" imeMode="noControl" operator="between" showDropDown="0" showErrorMessage="1" showInputMessage="1">
      <formula1>Справочники!$A$1:$A$5</formula1>
    </dataValidation>
    <dataValidation sqref="E1177" type="list" allowBlank="1" errorStyle="stop" imeMode="noControl" operator="between" showDropDown="0" showErrorMessage="1" showInputMessage="1">
      <formula1>Справочники!$A$1:$A$5</formula1>
    </dataValidation>
    <dataValidation sqref="Y1177" type="list" allowBlank="1" errorStyle="stop" imeMode="noControl" operator="between" showDropDown="0" showErrorMessage="1" showInputMessage="1">
      <formula1>Справочники!$A$7:$A$9</formula1>
    </dataValidation>
    <dataValidation sqref="U1177" type="list" allowBlank="1" errorStyle="stop" imeMode="noControl" operator="between" showDropDown="0" showErrorMessage="1" showInputMessage="1">
      <formula1>Справочники!$A$1:$A$5</formula1>
    </dataValidation>
    <dataValidation sqref="E1178" type="list" allowBlank="1" errorStyle="stop" imeMode="noControl" operator="between" showDropDown="0" showErrorMessage="1" showInputMessage="1">
      <formula1>Справочники!$A$1:$A$5</formula1>
    </dataValidation>
    <dataValidation sqref="Y1178" type="list" allowBlank="1" errorStyle="stop" imeMode="noControl" operator="between" showDropDown="0" showErrorMessage="1" showInputMessage="1">
      <formula1>Справочники!$A$7:$A$9</formula1>
    </dataValidation>
    <dataValidation sqref="U1178" type="list" allowBlank="1" errorStyle="stop" imeMode="noControl" operator="between" showDropDown="0" showErrorMessage="1" showInputMessage="1">
      <formula1>Справочники!$A$1:$A$5</formula1>
    </dataValidation>
    <dataValidation sqref="E1179" type="list" allowBlank="1" errorStyle="stop" imeMode="noControl" operator="between" showDropDown="0" showErrorMessage="1" showInputMessage="1">
      <formula1>Справочники!$A$1:$A$5</formula1>
    </dataValidation>
    <dataValidation sqref="Y1179" type="list" allowBlank="1" errorStyle="stop" imeMode="noControl" operator="between" showDropDown="0" showErrorMessage="1" showInputMessage="1">
      <formula1>Справочники!$A$7:$A$9</formula1>
    </dataValidation>
    <dataValidation sqref="U1179" type="list" allowBlank="1" errorStyle="stop" imeMode="noControl" operator="between" showDropDown="0" showErrorMessage="1" showInputMessage="1">
      <formula1>Справочники!$A$1:$A$5</formula1>
    </dataValidation>
    <dataValidation sqref="E1180" type="list" allowBlank="1" errorStyle="stop" imeMode="noControl" operator="between" showDropDown="0" showErrorMessage="1" showInputMessage="1">
      <formula1>Справочники!$A$1:$A$5</formula1>
    </dataValidation>
    <dataValidation sqref="Y1180" type="list" allowBlank="1" errorStyle="stop" imeMode="noControl" operator="between" showDropDown="0" showErrorMessage="1" showInputMessage="1">
      <formula1>Справочники!$A$7:$A$9</formula1>
    </dataValidation>
    <dataValidation sqref="U1180" type="list" allowBlank="1" errorStyle="stop" imeMode="noControl" operator="between" showDropDown="0" showErrorMessage="1" showInputMessage="1">
      <formula1>Справочники!$A$1:$A$5</formula1>
    </dataValidation>
    <dataValidation sqref="E1181" type="list" allowBlank="1" errorStyle="stop" imeMode="noControl" operator="between" showDropDown="0" showErrorMessage="1" showInputMessage="1">
      <formula1>Справочники!$A$1:$A$5</formula1>
    </dataValidation>
    <dataValidation sqref="Y1181" type="list" allowBlank="1" errorStyle="stop" imeMode="noControl" operator="between" showDropDown="0" showErrorMessage="1" showInputMessage="1">
      <formula1>Справочники!$A$7:$A$9</formula1>
    </dataValidation>
    <dataValidation sqref="U1181" type="list" allowBlank="1" errorStyle="stop" imeMode="noControl" operator="between" showDropDown="0" showErrorMessage="1" showInputMessage="1">
      <formula1>Справочники!$A$1:$A$5</formula1>
    </dataValidation>
    <dataValidation sqref="E1182" type="list" allowBlank="1" errorStyle="stop" imeMode="noControl" operator="between" showDropDown="0" showErrorMessage="1" showInputMessage="1">
      <formula1>Справочники!$A$1:$A$5</formula1>
    </dataValidation>
    <dataValidation sqref="Y1182" type="list" allowBlank="1" errorStyle="stop" imeMode="noControl" operator="between" showDropDown="0" showErrorMessage="1" showInputMessage="1">
      <formula1>Справочники!$A$7:$A$9</formula1>
    </dataValidation>
    <dataValidation sqref="U1182" type="list" allowBlank="1" errorStyle="stop" imeMode="noControl" operator="between" showDropDown="0" showErrorMessage="1" showInputMessage="1">
      <formula1>Справочники!$A$1:$A$5</formula1>
    </dataValidation>
    <dataValidation sqref="E1183" type="list" allowBlank="1" errorStyle="stop" imeMode="noControl" operator="between" showDropDown="0" showErrorMessage="1" showInputMessage="1">
      <formula1>Справочники!$A$1:$A$5</formula1>
    </dataValidation>
    <dataValidation sqref="Y1183" type="list" allowBlank="1" errorStyle="stop" imeMode="noControl" operator="between" showDropDown="0" showErrorMessage="1" showInputMessage="1">
      <formula1>Справочники!$A$7:$A$9</formula1>
    </dataValidation>
    <dataValidation sqref="U1183" type="list" allowBlank="1" errorStyle="stop" imeMode="noControl" operator="between" showDropDown="0" showErrorMessage="1" showInputMessage="1">
      <formula1>Справочники!$A$1:$A$5</formula1>
    </dataValidation>
    <dataValidation sqref="E1184" type="list" allowBlank="1" errorStyle="stop" imeMode="noControl" operator="between" showDropDown="0" showErrorMessage="1" showInputMessage="1">
      <formula1>Справочники!$A$1:$A$5</formula1>
    </dataValidation>
    <dataValidation sqref="Y1184" type="list" allowBlank="1" errorStyle="stop" imeMode="noControl" operator="between" showDropDown="0" showErrorMessage="1" showInputMessage="1">
      <formula1>Справочники!$A$7:$A$9</formula1>
    </dataValidation>
    <dataValidation sqref="U1184" type="list" allowBlank="1" errorStyle="stop" imeMode="noControl" operator="between" showDropDown="0" showErrorMessage="1" showInputMessage="1">
      <formula1>Справочники!$A$1:$A$5</formula1>
    </dataValidation>
    <dataValidation sqref="E1185" type="list" allowBlank="1" errorStyle="stop" imeMode="noControl" operator="between" showDropDown="0" showErrorMessage="1" showInputMessage="1">
      <formula1>Справочники!$A$1:$A$5</formula1>
    </dataValidation>
    <dataValidation sqref="Y1185" type="list" allowBlank="1" errorStyle="stop" imeMode="noControl" operator="between" showDropDown="0" showErrorMessage="1" showInputMessage="1">
      <formula1>Справочники!$A$7:$A$9</formula1>
    </dataValidation>
    <dataValidation sqref="U1185" type="list" allowBlank="1" errorStyle="stop" imeMode="noControl" operator="between" showDropDown="0" showErrorMessage="1" showInputMessage="1">
      <formula1>Справочники!$A$1:$A$5</formula1>
    </dataValidation>
    <dataValidation sqref="E1186" type="list" allowBlank="1" errorStyle="stop" imeMode="noControl" operator="between" showDropDown="0" showErrorMessage="1" showInputMessage="1">
      <formula1>Справочники!$A$1:$A$5</formula1>
    </dataValidation>
    <dataValidation sqref="Y1186" type="list" allowBlank="1" errorStyle="stop" imeMode="noControl" operator="between" showDropDown="0" showErrorMessage="1" showInputMessage="1">
      <formula1>Справочники!$A$7:$A$9</formula1>
    </dataValidation>
    <dataValidation sqref="U1186" type="list" allowBlank="1" errorStyle="stop" imeMode="noControl" operator="between" showDropDown="0" showErrorMessage="1" showInputMessage="1">
      <formula1>Справочники!$A$1:$A$5</formula1>
    </dataValidation>
    <dataValidation sqref="E1187" type="list" allowBlank="1" errorStyle="stop" imeMode="noControl" operator="between" showDropDown="0" showErrorMessage="1" showInputMessage="1">
      <formula1>Справочники!$A$1:$A$5</formula1>
    </dataValidation>
    <dataValidation sqref="Y1187" type="list" allowBlank="1" errorStyle="stop" imeMode="noControl" operator="between" showDropDown="0" showErrorMessage="1" showInputMessage="1">
      <formula1>Справочники!$A$7:$A$9</formula1>
    </dataValidation>
    <dataValidation sqref="U1187" type="list" allowBlank="1" errorStyle="stop" imeMode="noControl" operator="between" showDropDown="0" showErrorMessage="1" showInputMessage="1">
      <formula1>Справочники!$A$1:$A$5</formula1>
    </dataValidation>
    <dataValidation sqref="E1188" type="list" allowBlank="1" errorStyle="stop" imeMode="noControl" operator="between" showDropDown="0" showErrorMessage="1" showInputMessage="1">
      <formula1>Справочники!$A$1:$A$5</formula1>
    </dataValidation>
    <dataValidation sqref="Y1188" type="list" allowBlank="1" errorStyle="stop" imeMode="noControl" operator="between" showDropDown="0" showErrorMessage="1" showInputMessage="1">
      <formula1>Справочники!$A$7:$A$9</formula1>
    </dataValidation>
    <dataValidation sqref="U1188" type="list" allowBlank="1" errorStyle="stop" imeMode="noControl" operator="between" showDropDown="0" showErrorMessage="1" showInputMessage="1">
      <formula1>Справочники!$A$1:$A$5</formula1>
    </dataValidation>
    <dataValidation sqref="E1189" type="list" allowBlank="1" errorStyle="stop" imeMode="noControl" operator="between" showDropDown="0" showErrorMessage="1" showInputMessage="1">
      <formula1>Справочники!$A$1:$A$5</formula1>
    </dataValidation>
    <dataValidation sqref="Y1189" type="list" allowBlank="1" errorStyle="stop" imeMode="noControl" operator="between" showDropDown="0" showErrorMessage="1" showInputMessage="1">
      <formula1>Справочники!$A$7:$A$9</formula1>
    </dataValidation>
    <dataValidation sqref="U1189" type="list" allowBlank="1" errorStyle="stop" imeMode="noControl" operator="between" showDropDown="0" showErrorMessage="1" showInputMessage="1">
      <formula1>Справочники!$A$1:$A$5</formula1>
    </dataValidation>
    <dataValidation sqref="E1190" type="list" allowBlank="1" errorStyle="stop" imeMode="noControl" operator="between" showDropDown="0" showErrorMessage="1" showInputMessage="1">
      <formula1>Справочники!$A$1:$A$5</formula1>
    </dataValidation>
    <dataValidation sqref="Y1190" type="list" allowBlank="1" errorStyle="stop" imeMode="noControl" operator="between" showDropDown="0" showErrorMessage="1" showInputMessage="1">
      <formula1>Справочники!$A$7:$A$9</formula1>
    </dataValidation>
    <dataValidation sqref="U1190" type="list" allowBlank="1" errorStyle="stop" imeMode="noControl" operator="between" showDropDown="0" showErrorMessage="1" showInputMessage="1">
      <formula1>Справочники!$A$1:$A$5</formula1>
    </dataValidation>
    <dataValidation sqref="E1191" type="list" allowBlank="1" errorStyle="stop" imeMode="noControl" operator="between" showDropDown="0" showErrorMessage="1" showInputMessage="1">
      <formula1>Справочники!$A$1:$A$5</formula1>
    </dataValidation>
    <dataValidation sqref="Y1191" type="list" allowBlank="1" errorStyle="stop" imeMode="noControl" operator="between" showDropDown="0" showErrorMessage="1" showInputMessage="1">
      <formula1>Справочники!$A$7:$A$9</formula1>
    </dataValidation>
    <dataValidation sqref="U1191" type="list" allowBlank="1" errorStyle="stop" imeMode="noControl" operator="between" showDropDown="0" showErrorMessage="1" showInputMessage="1">
      <formula1>Справочники!$A$1:$A$5</formula1>
    </dataValidation>
    <dataValidation sqref="E1192" type="list" allowBlank="1" errorStyle="stop" imeMode="noControl" operator="between" showDropDown="0" showErrorMessage="1" showInputMessage="1">
      <formula1>Справочники!$A$1:$A$5</formula1>
    </dataValidation>
    <dataValidation sqref="Y1192" type="list" allowBlank="1" errorStyle="stop" imeMode="noControl" operator="between" showDropDown="0" showErrorMessage="1" showInputMessage="1">
      <formula1>Справочники!$A$7:$A$9</formula1>
    </dataValidation>
    <dataValidation sqref="U1192" type="list" allowBlank="1" errorStyle="stop" imeMode="noControl" operator="between" showDropDown="0" showErrorMessage="1" showInputMessage="1">
      <formula1>Справочники!$A$1:$A$5</formula1>
    </dataValidation>
    <dataValidation sqref="E1193" type="list" allowBlank="1" errorStyle="stop" imeMode="noControl" operator="between" showDropDown="0" showErrorMessage="1" showInputMessage="1">
      <formula1>Справочники!$A$1:$A$5</formula1>
    </dataValidation>
    <dataValidation sqref="Y1193" type="list" allowBlank="1" errorStyle="stop" imeMode="noControl" operator="between" showDropDown="0" showErrorMessage="1" showInputMessage="1">
      <formula1>Справочники!$A$7:$A$9</formula1>
    </dataValidation>
    <dataValidation sqref="U1193" type="list" allowBlank="1" errorStyle="stop" imeMode="noControl" operator="between" showDropDown="0" showErrorMessage="1" showInputMessage="1">
      <formula1>Справочники!$A$1:$A$5</formula1>
    </dataValidation>
    <dataValidation sqref="E1194" type="list" allowBlank="1" errorStyle="stop" imeMode="noControl" operator="between" showDropDown="0" showErrorMessage="1" showInputMessage="1">
      <formula1>Справочники!$A$1:$A$5</formula1>
    </dataValidation>
    <dataValidation sqref="Y1194" type="list" allowBlank="1" errorStyle="stop" imeMode="noControl" operator="between" showDropDown="0" showErrorMessage="1" showInputMessage="1">
      <formula1>Справочники!$A$7:$A$9</formula1>
    </dataValidation>
    <dataValidation sqref="U1194" type="list" allowBlank="1" errorStyle="stop" imeMode="noControl" operator="between" showDropDown="0" showErrorMessage="1" showInputMessage="1">
      <formula1>Справочники!$A$1:$A$5</formula1>
    </dataValidation>
    <dataValidation sqref="E1195" type="list" allowBlank="1" errorStyle="stop" imeMode="noControl" operator="between" showDropDown="0" showErrorMessage="1" showInputMessage="1">
      <formula1>Справочники!$A$1:$A$5</formula1>
    </dataValidation>
    <dataValidation sqref="Y1195" type="list" allowBlank="1" errorStyle="stop" imeMode="noControl" operator="between" showDropDown="0" showErrorMessage="1" showInputMessage="1">
      <formula1>Справочники!$A$7:$A$9</formula1>
    </dataValidation>
    <dataValidation sqref="U1195" type="list" allowBlank="1" errorStyle="stop" imeMode="noControl" operator="between" showDropDown="0" showErrorMessage="1" showInputMessage="1">
      <formula1>Справочники!$A$1:$A$5</formula1>
    </dataValidation>
    <dataValidation sqref="E1196" type="list" allowBlank="1" errorStyle="stop" imeMode="noControl" operator="between" showDropDown="0" showErrorMessage="1" showInputMessage="1">
      <formula1>Справочники!$A$1:$A$5</formula1>
    </dataValidation>
    <dataValidation sqref="Y1196" type="list" allowBlank="1" errorStyle="stop" imeMode="noControl" operator="between" showDropDown="0" showErrorMessage="1" showInputMessage="1">
      <formula1>Справочники!$A$7:$A$9</formula1>
    </dataValidation>
    <dataValidation sqref="U1196" type="list" allowBlank="1" errorStyle="stop" imeMode="noControl" operator="between" showDropDown="0" showErrorMessage="1" showInputMessage="1">
      <formula1>Справочники!$A$1:$A$5</formula1>
    </dataValidation>
    <dataValidation sqref="E1197" type="list" allowBlank="1" errorStyle="stop" imeMode="noControl" operator="between" showDropDown="0" showErrorMessage="1" showInputMessage="1">
      <formula1>Справочники!$A$1:$A$5</formula1>
    </dataValidation>
    <dataValidation sqref="Y1197" type="list" allowBlank="1" errorStyle="stop" imeMode="noControl" operator="between" showDropDown="0" showErrorMessage="1" showInputMessage="1">
      <formula1>Справочники!$A$7:$A$9</formula1>
    </dataValidation>
    <dataValidation sqref="U1197" type="list" allowBlank="1" errorStyle="stop" imeMode="noControl" operator="between" showDropDown="0" showErrorMessage="1" showInputMessage="1">
      <formula1>Справочники!$A$1:$A$5</formula1>
    </dataValidation>
    <dataValidation sqref="E1198" type="list" allowBlank="1" errorStyle="stop" imeMode="noControl" operator="between" showDropDown="0" showErrorMessage="1" showInputMessage="1">
      <formula1>Справочники!$A$1:$A$5</formula1>
    </dataValidation>
    <dataValidation sqref="Y1198" type="list" allowBlank="1" errorStyle="stop" imeMode="noControl" operator="between" showDropDown="0" showErrorMessage="1" showInputMessage="1">
      <formula1>Справочники!$A$7:$A$9</formula1>
    </dataValidation>
    <dataValidation sqref="U1198" type="list" allowBlank="1" errorStyle="stop" imeMode="noControl" operator="between" showDropDown="0" showErrorMessage="1" showInputMessage="1">
      <formula1>Справочники!$A$1:$A$5</formula1>
    </dataValidation>
    <dataValidation sqref="E1199" type="list" allowBlank="1" errorStyle="stop" imeMode="noControl" operator="between" showDropDown="0" showErrorMessage="1" showInputMessage="1">
      <formula1>Справочники!$A$1:$A$5</formula1>
    </dataValidation>
    <dataValidation sqref="Y1199" type="list" allowBlank="1" errorStyle="stop" imeMode="noControl" operator="between" showDropDown="0" showErrorMessage="1" showInputMessage="1">
      <formula1>Справочники!$A$7:$A$9</formula1>
    </dataValidation>
    <dataValidation sqref="U1199" type="list" allowBlank="1" errorStyle="stop" imeMode="noControl" operator="between" showDropDown="0" showErrorMessage="1" showInputMessage="1">
      <formula1>Справочники!$A$1:$A$5</formula1>
    </dataValidation>
    <dataValidation sqref="E1200" type="list" allowBlank="1" errorStyle="stop" imeMode="noControl" operator="between" showDropDown="0" showErrorMessage="1" showInputMessage="1">
      <formula1>Справочники!$A$1:$A$5</formula1>
    </dataValidation>
    <dataValidation sqref="Y1200" type="list" allowBlank="1" errorStyle="stop" imeMode="noControl" operator="between" showDropDown="0" showErrorMessage="1" showInputMessage="1">
      <formula1>Справочники!$A$7:$A$9</formula1>
    </dataValidation>
    <dataValidation sqref="U1200" type="list" allowBlank="1" errorStyle="stop" imeMode="noControl" operator="between" showDropDown="0" showErrorMessage="1" showInputMessage="1">
      <formula1>Справочники!$A$1:$A$5</formula1>
    </dataValidation>
    <dataValidation sqref="E1201" type="list" allowBlank="1" errorStyle="stop" imeMode="noControl" operator="between" showDropDown="0" showErrorMessage="1" showInputMessage="1">
      <formula1>Справочники!$A$1:$A$5</formula1>
    </dataValidation>
    <dataValidation sqref="Y1201" type="list" allowBlank="1" errorStyle="stop" imeMode="noControl" operator="between" showDropDown="0" showErrorMessage="1" showInputMessage="1">
      <formula1>Справочники!$A$7:$A$9</formula1>
    </dataValidation>
    <dataValidation sqref="U1201" type="list" allowBlank="1" errorStyle="stop" imeMode="noControl" operator="between" showDropDown="0" showErrorMessage="1" showInputMessage="1">
      <formula1>Справочники!$A$1:$A$5</formula1>
    </dataValidation>
    <dataValidation sqref="E1202" type="list" allowBlank="1" errorStyle="stop" imeMode="noControl" operator="between" showDropDown="0" showErrorMessage="1" showInputMessage="1">
      <formula1>Справочники!$A$1:$A$5</formula1>
    </dataValidation>
    <dataValidation sqref="Y1202" type="list" allowBlank="1" errorStyle="stop" imeMode="noControl" operator="between" showDropDown="0" showErrorMessage="1" showInputMessage="1">
      <formula1>Справочники!$A$7:$A$9</formula1>
    </dataValidation>
    <dataValidation sqref="U1202" type="list" allowBlank="1" errorStyle="stop" imeMode="noControl" operator="between" showDropDown="0" showErrorMessage="1" showInputMessage="1">
      <formula1>Справочники!$A$1:$A$5</formula1>
    </dataValidation>
    <dataValidation sqref="E1203" type="list" allowBlank="1" errorStyle="stop" imeMode="noControl" operator="between" showDropDown="0" showErrorMessage="1" showInputMessage="1">
      <formula1>Справочники!$A$1:$A$5</formula1>
    </dataValidation>
    <dataValidation sqref="Y1203" type="list" allowBlank="1" errorStyle="stop" imeMode="noControl" operator="between" showDropDown="0" showErrorMessage="1" showInputMessage="1">
      <formula1>Справочники!$A$7:$A$9</formula1>
    </dataValidation>
    <dataValidation sqref="U1203" type="list" allowBlank="1" errorStyle="stop" imeMode="noControl" operator="between" showDropDown="0" showErrorMessage="1" showInputMessage="1">
      <formula1>Справочники!$A$1:$A$5</formula1>
    </dataValidation>
    <dataValidation sqref="E1204" type="list" allowBlank="1" errorStyle="stop" imeMode="noControl" operator="between" showDropDown="0" showErrorMessage="1" showInputMessage="1">
      <formula1>Справочники!$A$1:$A$5</formula1>
    </dataValidation>
    <dataValidation sqref="Y1204" type="list" allowBlank="1" errorStyle="stop" imeMode="noControl" operator="between" showDropDown="0" showErrorMessage="1" showInputMessage="1">
      <formula1>Справочники!$A$7:$A$9</formula1>
    </dataValidation>
    <dataValidation sqref="U1204" type="list" allowBlank="1" errorStyle="stop" imeMode="noControl" operator="between" showDropDown="0" showErrorMessage="1" showInputMessage="1">
      <formula1>Справочники!$A$1:$A$5</formula1>
    </dataValidation>
    <dataValidation sqref="E1205" type="list" allowBlank="1" errorStyle="stop" imeMode="noControl" operator="between" showDropDown="0" showErrorMessage="1" showInputMessage="1">
      <formula1>Справочники!$A$1:$A$5</formula1>
    </dataValidation>
    <dataValidation sqref="Y1205" type="list" allowBlank="1" errorStyle="stop" imeMode="noControl" operator="between" showDropDown="0" showErrorMessage="1" showInputMessage="1">
      <formula1>Справочники!$A$7:$A$9</formula1>
    </dataValidation>
    <dataValidation sqref="U1205" type="list" allowBlank="1" errorStyle="stop" imeMode="noControl" operator="between" showDropDown="0" showErrorMessage="1" showInputMessage="1">
      <formula1>Справочники!$A$1:$A$5</formula1>
    </dataValidation>
    <dataValidation sqref="E1206" type="list" allowBlank="1" errorStyle="stop" imeMode="noControl" operator="between" showDropDown="0" showErrorMessage="1" showInputMessage="1">
      <formula1>Справочники!$A$1:$A$5</formula1>
    </dataValidation>
    <dataValidation sqref="Y1206" type="list" allowBlank="1" errorStyle="stop" imeMode="noControl" operator="between" showDropDown="0" showErrorMessage="1" showInputMessage="1">
      <formula1>Справочники!$A$7:$A$9</formula1>
    </dataValidation>
    <dataValidation sqref="U1206" type="list" allowBlank="1" errorStyle="stop" imeMode="noControl" operator="between" showDropDown="0" showErrorMessage="1" showInputMessage="1">
      <formula1>Справочники!$A$1:$A$5</formula1>
    </dataValidation>
    <dataValidation sqref="E1207" type="list" allowBlank="1" errorStyle="stop" imeMode="noControl" operator="between" showDropDown="0" showErrorMessage="1" showInputMessage="1">
      <formula1>Справочники!$A$1:$A$5</formula1>
    </dataValidation>
    <dataValidation sqref="Y1207" type="list" allowBlank="1" errorStyle="stop" imeMode="noControl" operator="between" showDropDown="0" showErrorMessage="1" showInputMessage="1">
      <formula1>Справочники!$A$7:$A$9</formula1>
    </dataValidation>
    <dataValidation sqref="U1207" type="list" allowBlank="1" errorStyle="stop" imeMode="noControl" operator="between" showDropDown="0" showErrorMessage="1" showInputMessage="1">
      <formula1>Справочники!$A$1:$A$5</formula1>
    </dataValidation>
    <dataValidation sqref="E1208" type="list" allowBlank="1" errorStyle="stop" imeMode="noControl" operator="between" showDropDown="0" showErrorMessage="1" showInputMessage="1">
      <formula1>Справочники!$A$1:$A$5</formula1>
    </dataValidation>
    <dataValidation sqref="Y1208" type="list" allowBlank="1" errorStyle="stop" imeMode="noControl" operator="between" showDropDown="0" showErrorMessage="1" showInputMessage="1">
      <formula1>Справочники!$A$7:$A$9</formula1>
    </dataValidation>
    <dataValidation sqref="U1208" type="list" allowBlank="1" errorStyle="stop" imeMode="noControl" operator="between" showDropDown="0" showErrorMessage="1" showInputMessage="1">
      <formula1>Справочники!$A$1:$A$5</formula1>
    </dataValidation>
    <dataValidation sqref="E1209" type="list" allowBlank="1" errorStyle="stop" imeMode="noControl" operator="between" showDropDown="0" showErrorMessage="1" showInputMessage="1">
      <formula1>Справочники!$A$1:$A$5</formula1>
    </dataValidation>
    <dataValidation sqref="Y1209" type="list" allowBlank="1" errorStyle="stop" imeMode="noControl" operator="between" showDropDown="0" showErrorMessage="1" showInputMessage="1">
      <formula1>Справочники!$A$7:$A$9</formula1>
    </dataValidation>
    <dataValidation sqref="U1209" type="list" allowBlank="1" errorStyle="stop" imeMode="noControl" operator="between" showDropDown="0" showErrorMessage="1" showInputMessage="1">
      <formula1>Справочники!$A$1:$A$5</formula1>
    </dataValidation>
    <dataValidation sqref="E1210" type="list" allowBlank="1" errorStyle="stop" imeMode="noControl" operator="between" showDropDown="0" showErrorMessage="1" showInputMessage="1">
      <formula1>Справочники!$A$1:$A$5</formula1>
    </dataValidation>
    <dataValidation sqref="Y1210" type="list" allowBlank="1" errorStyle="stop" imeMode="noControl" operator="between" showDropDown="0" showErrorMessage="1" showInputMessage="1">
      <formula1>Справочники!$A$7:$A$9</formula1>
    </dataValidation>
    <dataValidation sqref="U1210" type="list" allowBlank="1" errorStyle="stop" imeMode="noControl" operator="between" showDropDown="0" showErrorMessage="1" showInputMessage="1">
      <formula1>Справочники!$A$1:$A$5</formula1>
    </dataValidation>
    <dataValidation sqref="E1211" type="list" allowBlank="1" errorStyle="stop" imeMode="noControl" operator="between" showDropDown="0" showErrorMessage="1" showInputMessage="1">
      <formula1>Справочники!$A$1:$A$5</formula1>
    </dataValidation>
    <dataValidation sqref="Y1211" type="list" allowBlank="1" errorStyle="stop" imeMode="noControl" operator="between" showDropDown="0" showErrorMessage="1" showInputMessage="1">
      <formula1>Справочники!$A$7:$A$9</formula1>
    </dataValidation>
    <dataValidation sqref="U1211" type="list" allowBlank="1" errorStyle="stop" imeMode="noControl" operator="between" showDropDown="0" showErrorMessage="1" showInputMessage="1">
      <formula1>Справочники!$A$1:$A$5</formula1>
    </dataValidation>
    <dataValidation sqref="E1212" type="list" allowBlank="1" errorStyle="stop" imeMode="noControl" operator="between" showDropDown="0" showErrorMessage="1" showInputMessage="1">
      <formula1>Справочники!$A$1:$A$5</formula1>
    </dataValidation>
    <dataValidation sqref="Y1212" type="list" allowBlank="1" errorStyle="stop" imeMode="noControl" operator="between" showDropDown="0" showErrorMessage="1" showInputMessage="1">
      <formula1>Справочники!$A$7:$A$9</formula1>
    </dataValidation>
    <dataValidation sqref="U1212" type="list" allowBlank="1" errorStyle="stop" imeMode="noControl" operator="between" showDropDown="0" showErrorMessage="1" showInputMessage="1">
      <formula1>Справочники!$A$1:$A$5</formula1>
    </dataValidation>
    <dataValidation sqref="E1213" type="list" allowBlank="1" errorStyle="stop" imeMode="noControl" operator="between" showDropDown="0" showErrorMessage="1" showInputMessage="1">
      <formula1>Справочники!$A$1:$A$5</formula1>
    </dataValidation>
    <dataValidation sqref="Y1213" type="list" allowBlank="1" errorStyle="stop" imeMode="noControl" operator="between" showDropDown="0" showErrorMessage="1" showInputMessage="1">
      <formula1>Справочники!$A$7:$A$9</formula1>
    </dataValidation>
    <dataValidation sqref="U1213" type="list" allowBlank="1" errorStyle="stop" imeMode="noControl" operator="between" showDropDown="0" showErrorMessage="1" showInputMessage="1">
      <formula1>Справочники!$A$1:$A$5</formula1>
    </dataValidation>
    <dataValidation sqref="E1214" type="list" allowBlank="1" errorStyle="stop" imeMode="noControl" operator="between" showDropDown="0" showErrorMessage="1" showInputMessage="1">
      <formula1>Справочники!$A$1:$A$5</formula1>
    </dataValidation>
    <dataValidation sqref="Y1214" type="list" allowBlank="1" errorStyle="stop" imeMode="noControl" operator="between" showDropDown="0" showErrorMessage="1" showInputMessage="1">
      <formula1>Справочники!$A$7:$A$9</formula1>
    </dataValidation>
    <dataValidation sqref="U1214" type="list" allowBlank="1" errorStyle="stop" imeMode="noControl" operator="between" showDropDown="0" showErrorMessage="1" showInputMessage="1">
      <formula1>Справочники!$A$1:$A$5</formula1>
    </dataValidation>
    <dataValidation sqref="E1215" type="list" allowBlank="1" errorStyle="stop" imeMode="noControl" operator="between" showDropDown="0" showErrorMessage="1" showInputMessage="1">
      <formula1>Справочники!$A$1:$A$5</formula1>
    </dataValidation>
    <dataValidation sqref="Y1215" type="list" allowBlank="1" errorStyle="stop" imeMode="noControl" operator="between" showDropDown="0" showErrorMessage="1" showInputMessage="1">
      <formula1>Справочники!$A$7:$A$9</formula1>
    </dataValidation>
    <dataValidation sqref="U1215" type="list" allowBlank="1" errorStyle="stop" imeMode="noControl" operator="between" showDropDown="0" showErrorMessage="1" showInputMessage="1">
      <formula1>Справочники!$A$1:$A$5</formula1>
    </dataValidation>
    <dataValidation sqref="E1216" type="list" allowBlank="1" errorStyle="stop" imeMode="noControl" operator="between" showDropDown="0" showErrorMessage="1" showInputMessage="1">
      <formula1>Справочники!$A$1:$A$5</formula1>
    </dataValidation>
    <dataValidation sqref="Y1216" type="list" allowBlank="1" errorStyle="stop" imeMode="noControl" operator="between" showDropDown="0" showErrorMessage="1" showInputMessage="1">
      <formula1>Справочники!$A$7:$A$9</formula1>
    </dataValidation>
    <dataValidation sqref="U1216" type="list" allowBlank="1" errorStyle="stop" imeMode="noControl" operator="between" showDropDown="0" showErrorMessage="1" showInputMessage="1">
      <formula1>Справочники!$A$1:$A$5</formula1>
    </dataValidation>
    <dataValidation sqref="E1217" type="list" allowBlank="1" errorStyle="stop" imeMode="noControl" operator="between" showDropDown="0" showErrorMessage="1" showInputMessage="1">
      <formula1>Справочники!$A$1:$A$5</formula1>
    </dataValidation>
    <dataValidation sqref="Y1217" type="list" allowBlank="1" errorStyle="stop" imeMode="noControl" operator="between" showDropDown="0" showErrorMessage="1" showInputMessage="1">
      <formula1>Справочники!$A$7:$A$9</formula1>
    </dataValidation>
    <dataValidation sqref="U1217" type="list" allowBlank="1" errorStyle="stop" imeMode="noControl" operator="between" showDropDown="0" showErrorMessage="1" showInputMessage="1">
      <formula1>Справочники!$A$1:$A$5</formula1>
    </dataValidation>
    <dataValidation sqref="E1218" type="list" allowBlank="1" errorStyle="stop" imeMode="noControl" operator="between" showDropDown="0" showErrorMessage="1" showInputMessage="1">
      <formula1>Справочники!$A$1:$A$5</formula1>
    </dataValidation>
    <dataValidation sqref="Y1218" type="list" allowBlank="1" errorStyle="stop" imeMode="noControl" operator="between" showDropDown="0" showErrorMessage="1" showInputMessage="1">
      <formula1>Справочники!$A$7:$A$9</formula1>
    </dataValidation>
    <dataValidation sqref="U1218" type="list" allowBlank="1" errorStyle="stop" imeMode="noControl" operator="between" showDropDown="0" showErrorMessage="1" showInputMessage="1">
      <formula1>Справочники!$A$1:$A$5</formula1>
    </dataValidation>
    <dataValidation sqref="E1219" type="list" allowBlank="1" errorStyle="stop" imeMode="noControl" operator="between" showDropDown="0" showErrorMessage="1" showInputMessage="1">
      <formula1>Справочники!$A$1:$A$5</formula1>
    </dataValidation>
    <dataValidation sqref="Y1219" type="list" allowBlank="1" errorStyle="stop" imeMode="noControl" operator="between" showDropDown="0" showErrorMessage="1" showInputMessage="1">
      <formula1>Справочники!$A$7:$A$9</formula1>
    </dataValidation>
    <dataValidation sqref="U1219" type="list" allowBlank="1" errorStyle="stop" imeMode="noControl" operator="between" showDropDown="0" showErrorMessage="1" showInputMessage="1">
      <formula1>Справочники!$A$1:$A$5</formula1>
    </dataValidation>
    <dataValidation sqref="E1220" type="list" allowBlank="1" errorStyle="stop" imeMode="noControl" operator="between" showDropDown="0" showErrorMessage="1" showInputMessage="1">
      <formula1>Справочники!$A$1:$A$5</formula1>
    </dataValidation>
    <dataValidation sqref="Y1220" type="list" allowBlank="1" errorStyle="stop" imeMode="noControl" operator="between" showDropDown="0" showErrorMessage="1" showInputMessage="1">
      <formula1>Справочники!$A$7:$A$9</formula1>
    </dataValidation>
    <dataValidation sqref="U1220" type="list" allowBlank="1" errorStyle="stop" imeMode="noControl" operator="between" showDropDown="0" showErrorMessage="1" showInputMessage="1">
      <formula1>Справочники!$A$1:$A$5</formula1>
    </dataValidation>
    <dataValidation sqref="E1221" type="list" allowBlank="1" errorStyle="stop" imeMode="noControl" operator="between" showDropDown="0" showErrorMessage="1" showInputMessage="1">
      <formula1>Справочники!$A$1:$A$5</formula1>
    </dataValidation>
    <dataValidation sqref="Y1221" type="list" allowBlank="1" errorStyle="stop" imeMode="noControl" operator="between" showDropDown="0" showErrorMessage="1" showInputMessage="1">
      <formula1>Справочники!$A$7:$A$9</formula1>
    </dataValidation>
    <dataValidation sqref="U1221" type="list" allowBlank="1" errorStyle="stop" imeMode="noControl" operator="between" showDropDown="0" showErrorMessage="1" showInputMessage="1">
      <formula1>Справочники!$A$1:$A$5</formula1>
    </dataValidation>
    <dataValidation sqref="E1222" type="list" allowBlank="1" errorStyle="stop" imeMode="noControl" operator="between" showDropDown="0" showErrorMessage="1" showInputMessage="1">
      <formula1>Справочники!$A$1:$A$5</formula1>
    </dataValidation>
    <dataValidation sqref="Y1222" type="list" allowBlank="1" errorStyle="stop" imeMode="noControl" operator="between" showDropDown="0" showErrorMessage="1" showInputMessage="1">
      <formula1>Справочники!$A$7:$A$9</formula1>
    </dataValidation>
    <dataValidation sqref="U1222" type="list" allowBlank="1" errorStyle="stop" imeMode="noControl" operator="between" showDropDown="0" showErrorMessage="1" showInputMessage="1">
      <formula1>Справочники!$A$1:$A$5</formula1>
    </dataValidation>
    <dataValidation sqref="E1223" type="list" allowBlank="1" errorStyle="stop" imeMode="noControl" operator="between" showDropDown="0" showErrorMessage="1" showInputMessage="1">
      <formula1>Справочники!$A$1:$A$5</formula1>
    </dataValidation>
    <dataValidation sqref="Y1223" type="list" allowBlank="1" errorStyle="stop" imeMode="noControl" operator="between" showDropDown="0" showErrorMessage="1" showInputMessage="1">
      <formula1>Справочники!$A$7:$A$9</formula1>
    </dataValidation>
    <dataValidation sqref="U1223" type="list" allowBlank="1" errorStyle="stop" imeMode="noControl" operator="between" showDropDown="0" showErrorMessage="1" showInputMessage="1">
      <formula1>Справочники!$A$1:$A$5</formula1>
    </dataValidation>
    <dataValidation sqref="E1224" type="list" allowBlank="1" errorStyle="stop" imeMode="noControl" operator="between" showDropDown="0" showErrorMessage="1" showInputMessage="1">
      <formula1>Справочники!$A$1:$A$5</formula1>
    </dataValidation>
    <dataValidation sqref="Y1224" type="list" allowBlank="1" errorStyle="stop" imeMode="noControl" operator="between" showDropDown="0" showErrorMessage="1" showInputMessage="1">
      <formula1>Справочники!$A$7:$A$9</formula1>
    </dataValidation>
    <dataValidation sqref="U1224" type="list" allowBlank="1" errorStyle="stop" imeMode="noControl" operator="between" showDropDown="0" showErrorMessage="1" showInputMessage="1">
      <formula1>Справочники!$A$1:$A$5</formula1>
    </dataValidation>
    <dataValidation sqref="E1225" type="list" allowBlank="1" errorStyle="stop" imeMode="noControl" operator="between" showDropDown="0" showErrorMessage="1" showInputMessage="1">
      <formula1>Справочники!$A$1:$A$5</formula1>
    </dataValidation>
    <dataValidation sqref="Y1225" type="list" allowBlank="1" errorStyle="stop" imeMode="noControl" operator="between" showDropDown="0" showErrorMessage="1" showInputMessage="1">
      <formula1>Справочники!$A$7:$A$9</formula1>
    </dataValidation>
    <dataValidation sqref="U1225" type="list" allowBlank="1" errorStyle="stop" imeMode="noControl" operator="between" showDropDown="0" showErrorMessage="1" showInputMessage="1">
      <formula1>Справочники!$A$1:$A$5</formula1>
    </dataValidation>
    <dataValidation sqref="E1226" type="list" allowBlank="1" errorStyle="stop" imeMode="noControl" operator="between" showDropDown="0" showErrorMessage="1" showInputMessage="1">
      <formula1>Справочники!$A$1:$A$5</formula1>
    </dataValidation>
    <dataValidation sqref="Y1226" type="list" allowBlank="1" errorStyle="stop" imeMode="noControl" operator="between" showDropDown="0" showErrorMessage="1" showInputMessage="1">
      <formula1>Справочники!$A$7:$A$9</formula1>
    </dataValidation>
    <dataValidation sqref="U1226" type="list" allowBlank="1" errorStyle="stop" imeMode="noControl" operator="between" showDropDown="0" showErrorMessage="1" showInputMessage="1">
      <formula1>Справочники!$A$1:$A$5</formula1>
    </dataValidation>
    <dataValidation sqref="E1227" type="list" allowBlank="1" errorStyle="stop" imeMode="noControl" operator="between" showDropDown="0" showErrorMessage="1" showInputMessage="1">
      <formula1>Справочники!$A$1:$A$5</formula1>
    </dataValidation>
    <dataValidation sqref="Y1227" type="list" allowBlank="1" errorStyle="stop" imeMode="noControl" operator="between" showDropDown="0" showErrorMessage="1" showInputMessage="1">
      <formula1>Справочники!$A$7:$A$9</formula1>
    </dataValidation>
    <dataValidation sqref="U1227" type="list" allowBlank="1" errorStyle="stop" imeMode="noControl" operator="between" showDropDown="0" showErrorMessage="1" showInputMessage="1">
      <formula1>Справочники!$A$1:$A$5</formula1>
    </dataValidation>
    <dataValidation sqref="E1228" type="list" allowBlank="1" errorStyle="stop" imeMode="noControl" operator="between" showDropDown="0" showErrorMessage="1" showInputMessage="1">
      <formula1>Справочники!$A$1:$A$5</formula1>
    </dataValidation>
    <dataValidation sqref="Y1228" type="list" allowBlank="1" errorStyle="stop" imeMode="noControl" operator="between" showDropDown="0" showErrorMessage="1" showInputMessage="1">
      <formula1>Справочники!$A$7:$A$9</formula1>
    </dataValidation>
    <dataValidation sqref="U1228" type="list" allowBlank="1" errorStyle="stop" imeMode="noControl" operator="between" showDropDown="0" showErrorMessage="1" showInputMessage="1">
      <formula1>Справочники!$A$1:$A$5</formula1>
    </dataValidation>
    <dataValidation sqref="E1229" type="list" allowBlank="1" errorStyle="stop" imeMode="noControl" operator="between" showDropDown="0" showErrorMessage="1" showInputMessage="1">
      <formula1>Справочники!$A$1:$A$5</formula1>
    </dataValidation>
    <dataValidation sqref="Y1229" type="list" allowBlank="1" errorStyle="stop" imeMode="noControl" operator="between" showDropDown="0" showErrorMessage="1" showInputMessage="1">
      <formula1>Справочники!$A$7:$A$9</formula1>
    </dataValidation>
    <dataValidation sqref="U1229" type="list" allowBlank="1" errorStyle="stop" imeMode="noControl" operator="between" showDropDown="0" showErrorMessage="1" showInputMessage="1">
      <formula1>Справочники!$A$1:$A$5</formula1>
    </dataValidation>
    <dataValidation sqref="E1230" type="list" allowBlank="1" errorStyle="stop" imeMode="noControl" operator="between" showDropDown="0" showErrorMessage="1" showInputMessage="1">
      <formula1>Справочники!$A$1:$A$5</formula1>
    </dataValidation>
    <dataValidation sqref="Y1230" type="list" allowBlank="1" errorStyle="stop" imeMode="noControl" operator="between" showDropDown="0" showErrorMessage="1" showInputMessage="1">
      <formula1>Справочники!$A$7:$A$9</formula1>
    </dataValidation>
    <dataValidation sqref="U1230" type="list" allowBlank="1" errorStyle="stop" imeMode="noControl" operator="between" showDropDown="0" showErrorMessage="1" showInputMessage="1">
      <formula1>Справочники!$A$1:$A$5</formula1>
    </dataValidation>
    <dataValidation sqref="E1231" type="list" allowBlank="1" errorStyle="stop" imeMode="noControl" operator="between" showDropDown="0" showErrorMessage="1" showInputMessage="1">
      <formula1>Справочники!$A$1:$A$5</formula1>
    </dataValidation>
    <dataValidation sqref="Y1231" type="list" allowBlank="1" errorStyle="stop" imeMode="noControl" operator="between" showDropDown="0" showErrorMessage="1" showInputMessage="1">
      <formula1>Справочники!$A$7:$A$9</formula1>
    </dataValidation>
    <dataValidation sqref="U1231" type="list" allowBlank="1" errorStyle="stop" imeMode="noControl" operator="between" showDropDown="0" showErrorMessage="1" showInputMessage="1">
      <formula1>Справочники!$A$1:$A$5</formula1>
    </dataValidation>
    <dataValidation sqref="E1232" type="list" allowBlank="1" errorStyle="stop" imeMode="noControl" operator="between" showDropDown="0" showErrorMessage="1" showInputMessage="1">
      <formula1>Справочники!$A$1:$A$5</formula1>
    </dataValidation>
    <dataValidation sqref="Y1232" type="list" allowBlank="1" errorStyle="stop" imeMode="noControl" operator="between" showDropDown="0" showErrorMessage="1" showInputMessage="1">
      <formula1>Справочники!$A$7:$A$9</formula1>
    </dataValidation>
    <dataValidation sqref="U1232" type="list" allowBlank="1" errorStyle="stop" imeMode="noControl" operator="between" showDropDown="0" showErrorMessage="1" showInputMessage="1">
      <formula1>Справочники!$A$1:$A$5</formula1>
    </dataValidation>
    <dataValidation sqref="E1233" type="list" allowBlank="1" errorStyle="stop" imeMode="noControl" operator="between" showDropDown="0" showErrorMessage="1" showInputMessage="1">
      <formula1>Справочники!$A$1:$A$5</formula1>
    </dataValidation>
    <dataValidation sqref="Y1233" type="list" allowBlank="1" errorStyle="stop" imeMode="noControl" operator="between" showDropDown="0" showErrorMessage="1" showInputMessage="1">
      <formula1>Справочники!$A$7:$A$9</formula1>
    </dataValidation>
    <dataValidation sqref="U1233" type="list" allowBlank="1" errorStyle="stop" imeMode="noControl" operator="between" showDropDown="0" showErrorMessage="1" showInputMessage="1">
      <formula1>Справочники!$A$1:$A$5</formula1>
    </dataValidation>
    <dataValidation sqref="E1234" type="list" allowBlank="1" errorStyle="stop" imeMode="noControl" operator="between" showDropDown="0" showErrorMessage="1" showInputMessage="1">
      <formula1>Справочники!$A$1:$A$5</formula1>
    </dataValidation>
    <dataValidation sqref="Y1234" type="list" allowBlank="1" errorStyle="stop" imeMode="noControl" operator="between" showDropDown="0" showErrorMessage="1" showInputMessage="1">
      <formula1>Справочники!$A$7:$A$9</formula1>
    </dataValidation>
    <dataValidation sqref="U1234" type="list" allowBlank="1" errorStyle="stop" imeMode="noControl" operator="between" showDropDown="0" showErrorMessage="1" showInputMessage="1">
      <formula1>Справочники!$A$1:$A$5</formula1>
    </dataValidation>
    <dataValidation sqref="E1235" type="list" allowBlank="1" errorStyle="stop" imeMode="noControl" operator="between" showDropDown="0" showErrorMessage="1" showInputMessage="1">
      <formula1>Справочники!$A$1:$A$5</formula1>
    </dataValidation>
    <dataValidation sqref="Y1235" type="list" allowBlank="1" errorStyle="stop" imeMode="noControl" operator="between" showDropDown="0" showErrorMessage="1" showInputMessage="1">
      <formula1>Справочники!$A$7:$A$9</formula1>
    </dataValidation>
    <dataValidation sqref="U1235" type="list" allowBlank="1" errorStyle="stop" imeMode="noControl" operator="between" showDropDown="0" showErrorMessage="1" showInputMessage="1">
      <formula1>Справочники!$A$1:$A$5</formula1>
    </dataValidation>
    <dataValidation sqref="E1236" type="list" allowBlank="1" errorStyle="stop" imeMode="noControl" operator="between" showDropDown="0" showErrorMessage="1" showInputMessage="1">
      <formula1>Справочники!$A$1:$A$5</formula1>
    </dataValidation>
    <dataValidation sqref="Y1236" type="list" allowBlank="1" errorStyle="stop" imeMode="noControl" operator="between" showDropDown="0" showErrorMessage="1" showInputMessage="1">
      <formula1>Справочники!$A$7:$A$9</formula1>
    </dataValidation>
    <dataValidation sqref="U1236" type="list" allowBlank="1" errorStyle="stop" imeMode="noControl" operator="between" showDropDown="0" showErrorMessage="1" showInputMessage="1">
      <formula1>Справочники!$A$1:$A$5</formula1>
    </dataValidation>
    <dataValidation sqref="E1237" type="list" allowBlank="1" errorStyle="stop" imeMode="noControl" operator="between" showDropDown="0" showErrorMessage="1" showInputMessage="1">
      <formula1>Справочники!$A$1:$A$5</formula1>
    </dataValidation>
    <dataValidation sqref="Y1237" type="list" allowBlank="1" errorStyle="stop" imeMode="noControl" operator="between" showDropDown="0" showErrorMessage="1" showInputMessage="1">
      <formula1>Справочники!$A$7:$A$9</formula1>
    </dataValidation>
    <dataValidation sqref="U1237" type="list" allowBlank="1" errorStyle="stop" imeMode="noControl" operator="between" showDropDown="0" showErrorMessage="1" showInputMessage="1">
      <formula1>Справочники!$A$1:$A$5</formula1>
    </dataValidation>
    <dataValidation sqref="E1238" type="list" allowBlank="1" errorStyle="stop" imeMode="noControl" operator="between" showDropDown="0" showErrorMessage="1" showInputMessage="1">
      <formula1>Справочники!$A$1:$A$5</formula1>
    </dataValidation>
    <dataValidation sqref="Y1238" type="list" allowBlank="1" errorStyle="stop" imeMode="noControl" operator="between" showDropDown="0" showErrorMessage="1" showInputMessage="1">
      <formula1>Справочники!$A$7:$A$9</formula1>
    </dataValidation>
    <dataValidation sqref="U1238" type="list" allowBlank="1" errorStyle="stop" imeMode="noControl" operator="between" showDropDown="0" showErrorMessage="1" showInputMessage="1">
      <formula1>Справочники!$A$1:$A$5</formula1>
    </dataValidation>
    <dataValidation sqref="E1239" type="list" allowBlank="1" errorStyle="stop" imeMode="noControl" operator="between" showDropDown="0" showErrorMessage="1" showInputMessage="1">
      <formula1>Справочники!$A$1:$A$5</formula1>
    </dataValidation>
    <dataValidation sqref="Y1239" type="list" allowBlank="1" errorStyle="stop" imeMode="noControl" operator="between" showDropDown="0" showErrorMessage="1" showInputMessage="1">
      <formula1>Справочники!$A$7:$A$9</formula1>
    </dataValidation>
    <dataValidation sqref="U1239" type="list" allowBlank="1" errorStyle="stop" imeMode="noControl" operator="between" showDropDown="0" showErrorMessage="1" showInputMessage="1">
      <formula1>Справочники!$A$1:$A$5</formula1>
    </dataValidation>
    <dataValidation sqref="E1240" type="list" allowBlank="1" errorStyle="stop" imeMode="noControl" operator="between" showDropDown="0" showErrorMessage="1" showInputMessage="1">
      <formula1>Справочники!$A$1:$A$5</formula1>
    </dataValidation>
    <dataValidation sqref="Y1240" type="list" allowBlank="1" errorStyle="stop" imeMode="noControl" operator="between" showDropDown="0" showErrorMessage="1" showInputMessage="1">
      <formula1>Справочники!$A$7:$A$9</formula1>
    </dataValidation>
    <dataValidation sqref="U1240" type="list" allowBlank="1" errorStyle="stop" imeMode="noControl" operator="between" showDropDown="0" showErrorMessage="1" showInputMessage="1">
      <formula1>Справочники!$A$1:$A$5</formula1>
    </dataValidation>
    <dataValidation sqref="E1241" type="list" allowBlank="1" errorStyle="stop" imeMode="noControl" operator="between" showDropDown="0" showErrorMessage="1" showInputMessage="1">
      <formula1>Справочники!$A$1:$A$5</formula1>
    </dataValidation>
    <dataValidation sqref="Y1241" type="list" allowBlank="1" errorStyle="stop" imeMode="noControl" operator="between" showDropDown="0" showErrorMessage="1" showInputMessage="1">
      <formula1>Справочники!$A$7:$A$9</formula1>
    </dataValidation>
    <dataValidation sqref="U1241" type="list" allowBlank="1" errorStyle="stop" imeMode="noControl" operator="between" showDropDown="0" showErrorMessage="1" showInputMessage="1">
      <formula1>Справочники!$A$1:$A$5</formula1>
    </dataValidation>
    <dataValidation sqref="E1242" type="list" allowBlank="1" errorStyle="stop" imeMode="noControl" operator="between" showDropDown="0" showErrorMessage="1" showInputMessage="1">
      <formula1>Справочники!$A$1:$A$5</formula1>
    </dataValidation>
    <dataValidation sqref="Y1242" type="list" allowBlank="1" errorStyle="stop" imeMode="noControl" operator="between" showDropDown="0" showErrorMessage="1" showInputMessage="1">
      <formula1>Справочники!$A$7:$A$9</formula1>
    </dataValidation>
    <dataValidation sqref="U1242" type="list" allowBlank="1" errorStyle="stop" imeMode="noControl" operator="between" showDropDown="0" showErrorMessage="1" showInputMessage="1">
      <formula1>Справочники!$A$1:$A$5</formula1>
    </dataValidation>
    <dataValidation sqref="E1243" type="list" allowBlank="1" errorStyle="stop" imeMode="noControl" operator="between" showDropDown="0" showErrorMessage="1" showInputMessage="1">
      <formula1>Справочники!$A$1:$A$5</formula1>
    </dataValidation>
    <dataValidation sqref="Y1243" type="list" allowBlank="1" errorStyle="stop" imeMode="noControl" operator="between" showDropDown="0" showErrorMessage="1" showInputMessage="1">
      <formula1>Справочники!$A$7:$A$9</formula1>
    </dataValidation>
    <dataValidation sqref="U1243" type="list" allowBlank="1" errorStyle="stop" imeMode="noControl" operator="between" showDropDown="0" showErrorMessage="1" showInputMessage="1">
      <formula1>Справочники!$A$1:$A$5</formula1>
    </dataValidation>
    <dataValidation sqref="E1244" type="list" allowBlank="1" errorStyle="stop" imeMode="noControl" operator="between" showDropDown="0" showErrorMessage="1" showInputMessage="1">
      <formula1>Справочники!$A$1:$A$5</formula1>
    </dataValidation>
    <dataValidation sqref="Y1244" type="list" allowBlank="1" errorStyle="stop" imeMode="noControl" operator="between" showDropDown="0" showErrorMessage="1" showInputMessage="1">
      <formula1>Справочники!$A$7:$A$9</formula1>
    </dataValidation>
    <dataValidation sqref="U1244" type="list" allowBlank="1" errorStyle="stop" imeMode="noControl" operator="between" showDropDown="0" showErrorMessage="1" showInputMessage="1">
      <formula1>Справочники!$A$1:$A$5</formula1>
    </dataValidation>
    <dataValidation sqref="E1245" type="list" allowBlank="1" errorStyle="stop" imeMode="noControl" operator="between" showDropDown="0" showErrorMessage="1" showInputMessage="1">
      <formula1>Справочники!$A$1:$A$5</formula1>
    </dataValidation>
    <dataValidation sqref="Y1245" type="list" allowBlank="1" errorStyle="stop" imeMode="noControl" operator="between" showDropDown="0" showErrorMessage="1" showInputMessage="1">
      <formula1>Справочники!$A$7:$A$9</formula1>
    </dataValidation>
    <dataValidation sqref="U1245" type="list" allowBlank="1" errorStyle="stop" imeMode="noControl" operator="between" showDropDown="0" showErrorMessage="1" showInputMessage="1">
      <formula1>Справочники!$A$1:$A$5</formula1>
    </dataValidation>
    <dataValidation sqref="E1246" type="list" allowBlank="1" errorStyle="stop" imeMode="noControl" operator="between" showDropDown="0" showErrorMessage="1" showInputMessage="1">
      <formula1>Справочники!$A$1:$A$5</formula1>
    </dataValidation>
    <dataValidation sqref="Y1246" type="list" allowBlank="1" errorStyle="stop" imeMode="noControl" operator="between" showDropDown="0" showErrorMessage="1" showInputMessage="1">
      <formula1>Справочники!$A$7:$A$9</formula1>
    </dataValidation>
    <dataValidation sqref="U1246" type="list" allowBlank="1" errorStyle="stop" imeMode="noControl" operator="between" showDropDown="0" showErrorMessage="1" showInputMessage="1">
      <formula1>Справочники!$A$1:$A$5</formula1>
    </dataValidation>
    <dataValidation sqref="E1247" type="list" allowBlank="1" errorStyle="stop" imeMode="noControl" operator="between" showDropDown="0" showErrorMessage="1" showInputMessage="1">
      <formula1>Справочники!$A$1:$A$5</formula1>
    </dataValidation>
    <dataValidation sqref="Y1247" type="list" allowBlank="1" errorStyle="stop" imeMode="noControl" operator="between" showDropDown="0" showErrorMessage="1" showInputMessage="1">
      <formula1>Справочники!$A$7:$A$9</formula1>
    </dataValidation>
    <dataValidation sqref="U1247" type="list" allowBlank="1" errorStyle="stop" imeMode="noControl" operator="between" showDropDown="0" showErrorMessage="1" showInputMessage="1">
      <formula1>Справочники!$A$1:$A$5</formula1>
    </dataValidation>
    <dataValidation sqref="E1248" type="list" allowBlank="1" errorStyle="stop" imeMode="noControl" operator="between" showDropDown="0" showErrorMessage="1" showInputMessage="1">
      <formula1>Справочники!$A$1:$A$5</formula1>
    </dataValidation>
    <dataValidation sqref="Y1248" type="list" allowBlank="1" errorStyle="stop" imeMode="noControl" operator="between" showDropDown="0" showErrorMessage="1" showInputMessage="1">
      <formula1>Справочники!$A$7:$A$9</formula1>
    </dataValidation>
    <dataValidation sqref="U1248" type="list" allowBlank="1" errorStyle="stop" imeMode="noControl" operator="between" showDropDown="0" showErrorMessage="1" showInputMessage="1">
      <formula1>Справочники!$A$1:$A$5</formula1>
    </dataValidation>
    <dataValidation sqref="E1249" type="list" allowBlank="1" errorStyle="stop" imeMode="noControl" operator="between" showDropDown="0" showErrorMessage="1" showInputMessage="1">
      <formula1>Справочники!$A$1:$A$5</formula1>
    </dataValidation>
    <dataValidation sqref="Y1249" type="list" allowBlank="1" errorStyle="stop" imeMode="noControl" operator="between" showDropDown="0" showErrorMessage="1" showInputMessage="1">
      <formula1>Справочники!$A$7:$A$9</formula1>
    </dataValidation>
    <dataValidation sqref="U1249" type="list" allowBlank="1" errorStyle="stop" imeMode="noControl" operator="between" showDropDown="0" showErrorMessage="1" showInputMessage="1">
      <formula1>Справочники!$A$1:$A$5</formula1>
    </dataValidation>
    <dataValidation sqref="E1250" type="list" allowBlank="1" errorStyle="stop" imeMode="noControl" operator="between" showDropDown="0" showErrorMessage="1" showInputMessage="1">
      <formula1>Справочники!$A$1:$A$5</formula1>
    </dataValidation>
    <dataValidation sqref="Y1250" type="list" allowBlank="1" errorStyle="stop" imeMode="noControl" operator="between" showDropDown="0" showErrorMessage="1" showInputMessage="1">
      <formula1>Справочники!$A$7:$A$9</formula1>
    </dataValidation>
    <dataValidation sqref="U1250" type="list" allowBlank="1" errorStyle="stop" imeMode="noControl" operator="between" showDropDown="0" showErrorMessage="1" showInputMessage="1">
      <formula1>Справочники!$A$1:$A$5</formula1>
    </dataValidation>
    <dataValidation sqref="E1251" type="list" allowBlank="1" errorStyle="stop" imeMode="noControl" operator="between" showDropDown="0" showErrorMessage="1" showInputMessage="1">
      <formula1>Справочники!$A$1:$A$5</formula1>
    </dataValidation>
    <dataValidation sqref="Y1251" type="list" allowBlank="1" errorStyle="stop" imeMode="noControl" operator="between" showDropDown="0" showErrorMessage="1" showInputMessage="1">
      <formula1>Справочники!$A$7:$A$9</formula1>
    </dataValidation>
    <dataValidation sqref="U1251" type="list" allowBlank="1" errorStyle="stop" imeMode="noControl" operator="between" showDropDown="0" showErrorMessage="1" showInputMessage="1">
      <formula1>Справочники!$A$1:$A$5</formula1>
    </dataValidation>
    <dataValidation sqref="E1252" type="list" allowBlank="1" errorStyle="stop" imeMode="noControl" operator="between" showDropDown="0" showErrorMessage="1" showInputMessage="1">
      <formula1>Справочники!$A$1:$A$5</formula1>
    </dataValidation>
    <dataValidation sqref="Y1252" type="list" allowBlank="1" errorStyle="stop" imeMode="noControl" operator="between" showDropDown="0" showErrorMessage="1" showInputMessage="1">
      <formula1>Справочники!$A$7:$A$9</formula1>
    </dataValidation>
    <dataValidation sqref="U1252" type="list" allowBlank="1" errorStyle="stop" imeMode="noControl" operator="between" showDropDown="0" showErrorMessage="1" showInputMessage="1">
      <formula1>Справочники!$A$1:$A$5</formula1>
    </dataValidation>
    <dataValidation sqref="E1253" type="list" allowBlank="1" errorStyle="stop" imeMode="noControl" operator="between" showDropDown="0" showErrorMessage="1" showInputMessage="1">
      <formula1>Справочники!$A$1:$A$5</formula1>
    </dataValidation>
    <dataValidation sqref="Y1253" type="list" allowBlank="1" errorStyle="stop" imeMode="noControl" operator="between" showDropDown="0" showErrorMessage="1" showInputMessage="1">
      <formula1>Справочники!$A$7:$A$9</formula1>
    </dataValidation>
    <dataValidation sqref="U1253" type="list" allowBlank="1" errorStyle="stop" imeMode="noControl" operator="between" showDropDown="0" showErrorMessage="1" showInputMessage="1">
      <formula1>Справочники!$A$1:$A$5</formula1>
    </dataValidation>
    <dataValidation sqref="E1254" type="list" allowBlank="1" errorStyle="stop" imeMode="noControl" operator="between" showDropDown="0" showErrorMessage="1" showInputMessage="1">
      <formula1>Справочники!$A$1:$A$5</formula1>
    </dataValidation>
    <dataValidation sqref="Y1254" type="list" allowBlank="1" errorStyle="stop" imeMode="noControl" operator="between" showDropDown="0" showErrorMessage="1" showInputMessage="1">
      <formula1>Справочники!$A$7:$A$9</formula1>
    </dataValidation>
    <dataValidation sqref="U1254" type="list" allowBlank="1" errorStyle="stop" imeMode="noControl" operator="between" showDropDown="0" showErrorMessage="1" showInputMessage="1">
      <formula1>Справочники!$A$1:$A$5</formula1>
    </dataValidation>
    <dataValidation sqref="E1255" type="list" allowBlank="1" errorStyle="stop" imeMode="noControl" operator="between" showDropDown="0" showErrorMessage="1" showInputMessage="1">
      <formula1>Справочники!$A$1:$A$5</formula1>
    </dataValidation>
    <dataValidation sqref="Y1255" type="list" allowBlank="1" errorStyle="stop" imeMode="noControl" operator="between" showDropDown="0" showErrorMessage="1" showInputMessage="1">
      <formula1>Справочники!$A$7:$A$9</formula1>
    </dataValidation>
    <dataValidation sqref="U1255" type="list" allowBlank="1" errorStyle="stop" imeMode="noControl" operator="between" showDropDown="0" showErrorMessage="1" showInputMessage="1">
      <formula1>Справочники!$A$1:$A$5</formula1>
    </dataValidation>
    <dataValidation sqref="E1256" type="list" allowBlank="1" errorStyle="stop" imeMode="noControl" operator="between" showDropDown="0" showErrorMessage="1" showInputMessage="1">
      <formula1>Справочники!$A$1:$A$5</formula1>
    </dataValidation>
    <dataValidation sqref="Y1256" type="list" allowBlank="1" errorStyle="stop" imeMode="noControl" operator="between" showDropDown="0" showErrorMessage="1" showInputMessage="1">
      <formula1>Справочники!$A$7:$A$9</formula1>
    </dataValidation>
    <dataValidation sqref="U1256" type="list" allowBlank="1" errorStyle="stop" imeMode="noControl" operator="between" showDropDown="0" showErrorMessage="1" showInputMessage="1">
      <formula1>Справочники!$A$1:$A$5</formula1>
    </dataValidation>
    <dataValidation sqref="E1257" type="list" allowBlank="1" errorStyle="stop" imeMode="noControl" operator="between" showDropDown="0" showErrorMessage="1" showInputMessage="1">
      <formula1>Справочники!$A$1:$A$5</formula1>
    </dataValidation>
    <dataValidation sqref="Y1257" type="list" allowBlank="1" errorStyle="stop" imeMode="noControl" operator="between" showDropDown="0" showErrorMessage="1" showInputMessage="1">
      <formula1>Справочники!$A$7:$A$9</formula1>
    </dataValidation>
    <dataValidation sqref="U1257" type="list" allowBlank="1" errorStyle="stop" imeMode="noControl" operator="between" showDropDown="0" showErrorMessage="1" showInputMessage="1">
      <formula1>Справочники!$A$1:$A$5</formula1>
    </dataValidation>
    <dataValidation sqref="E1258" type="list" allowBlank="1" errorStyle="stop" imeMode="noControl" operator="between" showDropDown="0" showErrorMessage="1" showInputMessage="1">
      <formula1>Справочники!$A$1:$A$5</formula1>
    </dataValidation>
    <dataValidation sqref="Y1258" type="list" allowBlank="1" errorStyle="stop" imeMode="noControl" operator="between" showDropDown="0" showErrorMessage="1" showInputMessage="1">
      <formula1>Справочники!$A$7:$A$9</formula1>
    </dataValidation>
    <dataValidation sqref="U1258" type="list" allowBlank="1" errorStyle="stop" imeMode="noControl" operator="between" showDropDown="0" showErrorMessage="1" showInputMessage="1">
      <formula1>Справочники!$A$1:$A$5</formula1>
    </dataValidation>
    <dataValidation sqref="E1259" type="list" allowBlank="1" errorStyle="stop" imeMode="noControl" operator="between" showDropDown="0" showErrorMessage="1" showInputMessage="1">
      <formula1>Справочники!$A$1:$A$5</formula1>
    </dataValidation>
    <dataValidation sqref="Y1259" type="list" allowBlank="1" errorStyle="stop" imeMode="noControl" operator="between" showDropDown="0" showErrorMessage="1" showInputMessage="1">
      <formula1>Справочники!$A$7:$A$9</formula1>
    </dataValidation>
    <dataValidation sqref="U1259" type="list" allowBlank="1" errorStyle="stop" imeMode="noControl" operator="between" showDropDown="0" showErrorMessage="1" showInputMessage="1">
      <formula1>Справочники!$A$1:$A$5</formula1>
    </dataValidation>
    <dataValidation sqref="E1260" type="list" allowBlank="1" errorStyle="stop" imeMode="noControl" operator="between" showDropDown="0" showErrorMessage="1" showInputMessage="1">
      <formula1>Справочники!$A$1:$A$5</formula1>
    </dataValidation>
    <dataValidation sqref="Y1260" type="list" allowBlank="1" errorStyle="stop" imeMode="noControl" operator="between" showDropDown="0" showErrorMessage="1" showInputMessage="1">
      <formula1>Справочники!$A$7:$A$9</formula1>
    </dataValidation>
    <dataValidation sqref="U1260" type="list" allowBlank="1" errorStyle="stop" imeMode="noControl" operator="between" showDropDown="0" showErrorMessage="1" showInputMessage="1">
      <formula1>Справочники!$A$1:$A$5</formula1>
    </dataValidation>
    <dataValidation sqref="E1261" type="list" allowBlank="1" errorStyle="stop" imeMode="noControl" operator="between" showDropDown="0" showErrorMessage="1" showInputMessage="1">
      <formula1>Справочники!$A$1:$A$5</formula1>
    </dataValidation>
    <dataValidation sqref="Y1261" type="list" allowBlank="1" errorStyle="stop" imeMode="noControl" operator="between" showDropDown="0" showErrorMessage="1" showInputMessage="1">
      <formula1>Справочники!$A$7:$A$9</formula1>
    </dataValidation>
    <dataValidation sqref="U1261" type="list" allowBlank="1" errorStyle="stop" imeMode="noControl" operator="between" showDropDown="0" showErrorMessage="1" showInputMessage="1">
      <formula1>Справочники!$A$1:$A$5</formula1>
    </dataValidation>
    <dataValidation sqref="E1262" type="list" allowBlank="1" errorStyle="stop" imeMode="noControl" operator="between" showDropDown="0" showErrorMessage="1" showInputMessage="1">
      <formula1>Справочники!$A$1:$A$5</formula1>
    </dataValidation>
    <dataValidation sqref="Y1262" type="list" allowBlank="1" errorStyle="stop" imeMode="noControl" operator="between" showDropDown="0" showErrorMessage="1" showInputMessage="1">
      <formula1>Справочники!$A$7:$A$9</formula1>
    </dataValidation>
    <dataValidation sqref="U1262" type="list" allowBlank="1" errorStyle="stop" imeMode="noControl" operator="between" showDropDown="0" showErrorMessage="1" showInputMessage="1">
      <formula1>Справочники!$A$1:$A$5</formula1>
    </dataValidation>
    <dataValidation sqref="E1263" type="list" allowBlank="1" errorStyle="stop" imeMode="noControl" operator="between" showDropDown="0" showErrorMessage="1" showInputMessage="1">
      <formula1>Справочники!$A$1:$A$5</formula1>
    </dataValidation>
    <dataValidation sqref="Y1263" type="list" allowBlank="1" errorStyle="stop" imeMode="noControl" operator="between" showDropDown="0" showErrorMessage="1" showInputMessage="1">
      <formula1>Справочники!$A$7:$A$9</formula1>
    </dataValidation>
    <dataValidation sqref="U1263" type="list" allowBlank="1" errorStyle="stop" imeMode="noControl" operator="between" showDropDown="0" showErrorMessage="1" showInputMessage="1">
      <formula1>Справочники!$A$1:$A$5</formula1>
    </dataValidation>
    <dataValidation sqref="E1264" type="list" allowBlank="1" errorStyle="stop" imeMode="noControl" operator="between" showDropDown="0" showErrorMessage="1" showInputMessage="1">
      <formula1>Справочники!$A$1:$A$5</formula1>
    </dataValidation>
    <dataValidation sqref="Y1264" type="list" allowBlank="1" errorStyle="stop" imeMode="noControl" operator="between" showDropDown="0" showErrorMessage="1" showInputMessage="1">
      <formula1>Справочники!$A$7:$A$9</formula1>
    </dataValidation>
    <dataValidation sqref="U1264" type="list" allowBlank="1" errorStyle="stop" imeMode="noControl" operator="between" showDropDown="0" showErrorMessage="1" showInputMessage="1">
      <formula1>Справочники!$A$1:$A$5</formula1>
    </dataValidation>
    <dataValidation sqref="E1265" type="list" allowBlank="1" errorStyle="stop" imeMode="noControl" operator="between" showDropDown="0" showErrorMessage="1" showInputMessage="1">
      <formula1>Справочники!$A$1:$A$5</formula1>
    </dataValidation>
    <dataValidation sqref="Y1265" type="list" allowBlank="1" errorStyle="stop" imeMode="noControl" operator="between" showDropDown="0" showErrorMessage="1" showInputMessage="1">
      <formula1>Справочники!$A$7:$A$9</formula1>
    </dataValidation>
    <dataValidation sqref="U1265" type="list" allowBlank="1" errorStyle="stop" imeMode="noControl" operator="between" showDropDown="0" showErrorMessage="1" showInputMessage="1">
      <formula1>Справочники!$A$1:$A$5</formula1>
    </dataValidation>
    <dataValidation sqref="E1266" type="list" allowBlank="1" errorStyle="stop" imeMode="noControl" operator="between" showDropDown="0" showErrorMessage="1" showInputMessage="1">
      <formula1>Справочники!$A$1:$A$5</formula1>
    </dataValidation>
    <dataValidation sqref="Y1266" type="list" allowBlank="1" errorStyle="stop" imeMode="noControl" operator="between" showDropDown="0" showErrorMessage="1" showInputMessage="1">
      <formula1>Справочники!$A$7:$A$9</formula1>
    </dataValidation>
    <dataValidation sqref="U1266" type="list" allowBlank="1" errorStyle="stop" imeMode="noControl" operator="between" showDropDown="0" showErrorMessage="1" showInputMessage="1">
      <formula1>Справочники!$A$1:$A$5</formula1>
    </dataValidation>
    <dataValidation sqref="E1267" type="list" allowBlank="1" errorStyle="stop" imeMode="noControl" operator="between" showDropDown="0" showErrorMessage="1" showInputMessage="1">
      <formula1>Справочники!$A$1:$A$5</formula1>
    </dataValidation>
    <dataValidation sqref="Y1267" type="list" allowBlank="1" errorStyle="stop" imeMode="noControl" operator="between" showDropDown="0" showErrorMessage="1" showInputMessage="1">
      <formula1>Справочники!$A$7:$A$9</formula1>
    </dataValidation>
    <dataValidation sqref="U1267" type="list" allowBlank="1" errorStyle="stop" imeMode="noControl" operator="between" showDropDown="0" showErrorMessage="1" showInputMessage="1">
      <formula1>Справочники!$A$1:$A$5</formula1>
    </dataValidation>
    <dataValidation sqref="E1268" type="list" allowBlank="1" errorStyle="stop" imeMode="noControl" operator="between" showDropDown="0" showErrorMessage="1" showInputMessage="1">
      <formula1>Справочники!$A$1:$A$5</formula1>
    </dataValidation>
    <dataValidation sqref="Y1268" type="list" allowBlank="1" errorStyle="stop" imeMode="noControl" operator="between" showDropDown="0" showErrorMessage="1" showInputMessage="1">
      <formula1>Справочники!$A$7:$A$9</formula1>
    </dataValidation>
    <dataValidation sqref="U1268" type="list" allowBlank="1" errorStyle="stop" imeMode="noControl" operator="between" showDropDown="0" showErrorMessage="1" showInputMessage="1">
      <formula1>Справочники!$A$1:$A$5</formula1>
    </dataValidation>
    <dataValidation sqref="E1269" type="list" allowBlank="1" errorStyle="stop" imeMode="noControl" operator="between" showDropDown="0" showErrorMessage="1" showInputMessage="1">
      <formula1>Справочники!$A$1:$A$5</formula1>
    </dataValidation>
    <dataValidation sqref="Y1269" type="list" allowBlank="1" errorStyle="stop" imeMode="noControl" operator="between" showDropDown="0" showErrorMessage="1" showInputMessage="1">
      <formula1>Справочники!$A$7:$A$9</formula1>
    </dataValidation>
    <dataValidation sqref="U1269" type="list" allowBlank="1" errorStyle="stop" imeMode="noControl" operator="between" showDropDown="0" showErrorMessage="1" showInputMessage="1">
      <formula1>Справочники!$A$1:$A$5</formula1>
    </dataValidation>
    <dataValidation sqref="E1270" type="list" allowBlank="1" errorStyle="stop" imeMode="noControl" operator="between" showDropDown="0" showErrorMessage="1" showInputMessage="1">
      <formula1>Справочники!$A$1:$A$5</formula1>
    </dataValidation>
    <dataValidation sqref="Y1270" type="list" allowBlank="1" errorStyle="stop" imeMode="noControl" operator="between" showDropDown="0" showErrorMessage="1" showInputMessage="1">
      <formula1>Справочники!$A$7:$A$9</formula1>
    </dataValidation>
    <dataValidation sqref="U1270" type="list" allowBlank="1" errorStyle="stop" imeMode="noControl" operator="between" showDropDown="0" showErrorMessage="1" showInputMessage="1">
      <formula1>Справочники!$A$1:$A$5</formula1>
    </dataValidation>
    <dataValidation sqref="E1271" type="list" allowBlank="1" errorStyle="stop" imeMode="noControl" operator="between" showDropDown="0" showErrorMessage="1" showInputMessage="1">
      <formula1>Справочники!$A$1:$A$5</formula1>
    </dataValidation>
    <dataValidation sqref="Y1271" type="list" allowBlank="1" errorStyle="stop" imeMode="noControl" operator="between" showDropDown="0" showErrorMessage="1" showInputMessage="1">
      <formula1>Справочники!$A$7:$A$9</formula1>
    </dataValidation>
    <dataValidation sqref="U1271" type="list" allowBlank="1" errorStyle="stop" imeMode="noControl" operator="between" showDropDown="0" showErrorMessage="1" showInputMessage="1">
      <formula1>Справочники!$A$1:$A$5</formula1>
    </dataValidation>
    <dataValidation sqref="E1272" type="list" allowBlank="1" errorStyle="stop" imeMode="noControl" operator="between" showDropDown="0" showErrorMessage="1" showInputMessage="1">
      <formula1>Справочники!$A$1:$A$5</formula1>
    </dataValidation>
    <dataValidation sqref="Y1272" type="list" allowBlank="1" errorStyle="stop" imeMode="noControl" operator="between" showDropDown="0" showErrorMessage="1" showInputMessage="1">
      <formula1>Справочники!$A$7:$A$9</formula1>
    </dataValidation>
    <dataValidation sqref="U1272" type="list" allowBlank="1" errorStyle="stop" imeMode="noControl" operator="between" showDropDown="0" showErrorMessage="1" showInputMessage="1">
      <formula1>Справочники!$A$1:$A$5</formula1>
    </dataValidation>
    <dataValidation sqref="E1273" type="list" allowBlank="1" errorStyle="stop" imeMode="noControl" operator="between" showDropDown="0" showErrorMessage="1" showInputMessage="1">
      <formula1>Справочники!$A$1:$A$5</formula1>
    </dataValidation>
    <dataValidation sqref="Y1273" type="list" allowBlank="1" errorStyle="stop" imeMode="noControl" operator="between" showDropDown="0" showErrorMessage="1" showInputMessage="1">
      <formula1>Справочники!$A$7:$A$9</formula1>
    </dataValidation>
    <dataValidation sqref="U1273" type="list" allowBlank="1" errorStyle="stop" imeMode="noControl" operator="between" showDropDown="0" showErrorMessage="1" showInputMessage="1">
      <formula1>Справочники!$A$1:$A$5</formula1>
    </dataValidation>
    <dataValidation sqref="E1274" type="list" allowBlank="1" errorStyle="stop" imeMode="noControl" operator="between" showDropDown="0" showErrorMessage="1" showInputMessage="1">
      <formula1>Справочники!$A$1:$A$5</formula1>
    </dataValidation>
    <dataValidation sqref="Y1274" type="list" allowBlank="1" errorStyle="stop" imeMode="noControl" operator="between" showDropDown="0" showErrorMessage="1" showInputMessage="1">
      <formula1>Справочники!$A$7:$A$9</formula1>
    </dataValidation>
    <dataValidation sqref="U1274" type="list" allowBlank="1" errorStyle="stop" imeMode="noControl" operator="between" showDropDown="0" showErrorMessage="1" showInputMessage="1">
      <formula1>Справочники!$A$1:$A$5</formula1>
    </dataValidation>
    <dataValidation sqref="E1275" type="list" allowBlank="1" errorStyle="stop" imeMode="noControl" operator="between" showDropDown="0" showErrorMessage="1" showInputMessage="1">
      <formula1>Справочники!$A$1:$A$5</formula1>
    </dataValidation>
    <dataValidation sqref="Y1275" type="list" allowBlank="1" errorStyle="stop" imeMode="noControl" operator="between" showDropDown="0" showErrorMessage="1" showInputMessage="1">
      <formula1>Справочники!$A$7:$A$9</formula1>
    </dataValidation>
    <dataValidation sqref="U1275" type="list" allowBlank="1" errorStyle="stop" imeMode="noControl" operator="between" showDropDown="0" showErrorMessage="1" showInputMessage="1">
      <formula1>Справочники!$A$1:$A$5</formula1>
    </dataValidation>
    <dataValidation sqref="E1276" type="list" allowBlank="1" errorStyle="stop" imeMode="noControl" operator="between" showDropDown="0" showErrorMessage="1" showInputMessage="1">
      <formula1>Справочники!$A$1:$A$5</formula1>
    </dataValidation>
    <dataValidation sqref="Y1276" type="list" allowBlank="1" errorStyle="stop" imeMode="noControl" operator="between" showDropDown="0" showErrorMessage="1" showInputMessage="1">
      <formula1>Справочники!$A$7:$A$9</formula1>
    </dataValidation>
    <dataValidation sqref="U1276" type="list" allowBlank="1" errorStyle="stop" imeMode="noControl" operator="between" showDropDown="0" showErrorMessage="1" showInputMessage="1">
      <formula1>Справочники!$A$1:$A$5</formula1>
    </dataValidation>
    <dataValidation sqref="E1277" type="list" allowBlank="1" errorStyle="stop" imeMode="noControl" operator="between" showDropDown="0" showErrorMessage="1" showInputMessage="1">
      <formula1>Справочники!$A$1:$A$5</formula1>
    </dataValidation>
    <dataValidation sqref="Y1277" type="list" allowBlank="1" errorStyle="stop" imeMode="noControl" operator="between" showDropDown="0" showErrorMessage="1" showInputMessage="1">
      <formula1>Справочники!$A$7:$A$9</formula1>
    </dataValidation>
    <dataValidation sqref="U1277" type="list" allowBlank="1" errorStyle="stop" imeMode="noControl" operator="between" showDropDown="0" showErrorMessage="1" showInputMessage="1">
      <formula1>Справочники!$A$1:$A$5</formula1>
    </dataValidation>
    <dataValidation sqref="E1278" type="list" allowBlank="1" errorStyle="stop" imeMode="noControl" operator="between" showDropDown="0" showErrorMessage="1" showInputMessage="1">
      <formula1>Справочники!$A$1:$A$5</formula1>
    </dataValidation>
    <dataValidation sqref="Y1278" type="list" allowBlank="1" errorStyle="stop" imeMode="noControl" operator="between" showDropDown="0" showErrorMessage="1" showInputMessage="1">
      <formula1>Справочники!$A$7:$A$9</formula1>
    </dataValidation>
    <dataValidation sqref="U1278" type="list" allowBlank="1" errorStyle="stop" imeMode="noControl" operator="between" showDropDown="0" showErrorMessage="1" showInputMessage="1">
      <formula1>Справочники!$A$1:$A$5</formula1>
    </dataValidation>
    <dataValidation sqref="E1279" type="list" allowBlank="1" errorStyle="stop" imeMode="noControl" operator="between" showDropDown="0" showErrorMessage="1" showInputMessage="1">
      <formula1>Справочники!$A$1:$A$5</formula1>
    </dataValidation>
    <dataValidation sqref="Y1279" type="list" allowBlank="1" errorStyle="stop" imeMode="noControl" operator="between" showDropDown="0" showErrorMessage="1" showInputMessage="1">
      <formula1>Справочники!$A$7:$A$9</formula1>
    </dataValidation>
    <dataValidation sqref="U1279" type="list" allowBlank="1" errorStyle="stop" imeMode="noControl" operator="between" showDropDown="0" showErrorMessage="1" showInputMessage="1">
      <formula1>Справочники!$A$1:$A$5</formula1>
    </dataValidation>
    <dataValidation sqref="E1280" type="list" allowBlank="1" errorStyle="stop" imeMode="noControl" operator="between" showDropDown="0" showErrorMessage="1" showInputMessage="1">
      <formula1>Справочники!$A$1:$A$5</formula1>
    </dataValidation>
    <dataValidation sqref="Y1280" type="list" allowBlank="1" errorStyle="stop" imeMode="noControl" operator="between" showDropDown="0" showErrorMessage="1" showInputMessage="1">
      <formula1>Справочники!$A$7:$A$9</formula1>
    </dataValidation>
    <dataValidation sqref="U1280" type="list" allowBlank="1" errorStyle="stop" imeMode="noControl" operator="between" showDropDown="0" showErrorMessage="1" showInputMessage="1">
      <formula1>Справочники!$A$1:$A$5</formula1>
    </dataValidation>
    <dataValidation sqref="E1281" type="list" allowBlank="1" errorStyle="stop" imeMode="noControl" operator="between" showDropDown="0" showErrorMessage="1" showInputMessage="1">
      <formula1>Справочники!$A$1:$A$5</formula1>
    </dataValidation>
    <dataValidation sqref="Y1281" type="list" allowBlank="1" errorStyle="stop" imeMode="noControl" operator="between" showDropDown="0" showErrorMessage="1" showInputMessage="1">
      <formula1>Справочники!$A$7:$A$9</formula1>
    </dataValidation>
    <dataValidation sqref="U1281" type="list" allowBlank="1" errorStyle="stop" imeMode="noControl" operator="between" showDropDown="0" showErrorMessage="1" showInputMessage="1">
      <formula1>Справочники!$A$1:$A$5</formula1>
    </dataValidation>
    <dataValidation sqref="E1282" type="list" allowBlank="1" errorStyle="stop" imeMode="noControl" operator="between" showDropDown="0" showErrorMessage="1" showInputMessage="1">
      <formula1>Справочники!$A$1:$A$5</formula1>
    </dataValidation>
    <dataValidation sqref="Y1282" type="list" allowBlank="1" errorStyle="stop" imeMode="noControl" operator="between" showDropDown="0" showErrorMessage="1" showInputMessage="1">
      <formula1>Справочники!$A$7:$A$9</formula1>
    </dataValidation>
    <dataValidation sqref="U1282" type="list" allowBlank="1" errorStyle="stop" imeMode="noControl" operator="between" showDropDown="0" showErrorMessage="1" showInputMessage="1">
      <formula1>Справочники!$A$1:$A$5</formula1>
    </dataValidation>
    <dataValidation sqref="E1283" type="list" allowBlank="1" errorStyle="stop" imeMode="noControl" operator="between" showDropDown="0" showErrorMessage="1" showInputMessage="1">
      <formula1>Справочники!$A$1:$A$5</formula1>
    </dataValidation>
    <dataValidation sqref="Y1283" type="list" allowBlank="1" errorStyle="stop" imeMode="noControl" operator="between" showDropDown="0" showErrorMessage="1" showInputMessage="1">
      <formula1>Справочники!$A$7:$A$9</formula1>
    </dataValidation>
    <dataValidation sqref="U1283" type="list" allowBlank="1" errorStyle="stop" imeMode="noControl" operator="between" showDropDown="0" showErrorMessage="1" showInputMessage="1">
      <formula1>Справочники!$A$1:$A$5</formula1>
    </dataValidation>
    <dataValidation sqref="E1284" type="list" allowBlank="1" errorStyle="stop" imeMode="noControl" operator="between" showDropDown="0" showErrorMessage="1" showInputMessage="1">
      <formula1>Справочники!$A$1:$A$5</formula1>
    </dataValidation>
    <dataValidation sqref="Y1284" type="list" allowBlank="1" errorStyle="stop" imeMode="noControl" operator="between" showDropDown="0" showErrorMessage="1" showInputMessage="1">
      <formula1>Справочники!$A$7:$A$9</formula1>
    </dataValidation>
    <dataValidation sqref="U1284" type="list" allowBlank="1" errorStyle="stop" imeMode="noControl" operator="between" showDropDown="0" showErrorMessage="1" showInputMessage="1">
      <formula1>Справочники!$A$1:$A$5</formula1>
    </dataValidation>
    <dataValidation sqref="E1285" type="list" allowBlank="1" errorStyle="stop" imeMode="noControl" operator="between" showDropDown="0" showErrorMessage="1" showInputMessage="1">
      <formula1>Справочники!$A$1:$A$5</formula1>
    </dataValidation>
    <dataValidation sqref="Y1285" type="list" allowBlank="1" errorStyle="stop" imeMode="noControl" operator="between" showDropDown="0" showErrorMessage="1" showInputMessage="1">
      <formula1>Справочники!$A$7:$A$9</formula1>
    </dataValidation>
    <dataValidation sqref="U1285" type="list" allowBlank="1" errorStyle="stop" imeMode="noControl" operator="between" showDropDown="0" showErrorMessage="1" showInputMessage="1">
      <formula1>Справочники!$A$1:$A$5</formula1>
    </dataValidation>
    <dataValidation sqref="E1286" type="list" allowBlank="1" errorStyle="stop" imeMode="noControl" operator="between" showDropDown="0" showErrorMessage="1" showInputMessage="1">
      <formula1>Справочники!$A$1:$A$5</formula1>
    </dataValidation>
    <dataValidation sqref="Y1286" type="list" allowBlank="1" errorStyle="stop" imeMode="noControl" operator="between" showDropDown="0" showErrorMessage="1" showInputMessage="1">
      <formula1>Справочники!$A$7:$A$9</formula1>
    </dataValidation>
    <dataValidation sqref="U1286" type="list" allowBlank="1" errorStyle="stop" imeMode="noControl" operator="between" showDropDown="0" showErrorMessage="1" showInputMessage="1">
      <formula1>Справочники!$A$1:$A$5</formula1>
    </dataValidation>
    <dataValidation sqref="E1287" type="list" allowBlank="1" errorStyle="stop" imeMode="noControl" operator="between" showDropDown="0" showErrorMessage="1" showInputMessage="1">
      <formula1>Справочники!$A$1:$A$5</formula1>
    </dataValidation>
    <dataValidation sqref="Y1287" type="list" allowBlank="1" errorStyle="stop" imeMode="noControl" operator="between" showDropDown="0" showErrorMessage="1" showInputMessage="1">
      <formula1>Справочники!$A$7:$A$9</formula1>
    </dataValidation>
    <dataValidation sqref="U1287" type="list" allowBlank="1" errorStyle="stop" imeMode="noControl" operator="between" showDropDown="0" showErrorMessage="1" showInputMessage="1">
      <formula1>Справочники!$A$1:$A$5</formula1>
    </dataValidation>
    <dataValidation sqref="E1288" type="list" allowBlank="1" errorStyle="stop" imeMode="noControl" operator="between" showDropDown="0" showErrorMessage="1" showInputMessage="1">
      <formula1>Справочники!$A$1:$A$5</formula1>
    </dataValidation>
    <dataValidation sqref="Y1288" type="list" allowBlank="1" errorStyle="stop" imeMode="noControl" operator="between" showDropDown="0" showErrorMessage="1" showInputMessage="1">
      <formula1>Справочники!$A$7:$A$9</formula1>
    </dataValidation>
    <dataValidation sqref="U1288" type="list" allowBlank="1" errorStyle="stop" imeMode="noControl" operator="between" showDropDown="0" showErrorMessage="1" showInputMessage="1">
      <formula1>Справочники!$A$1:$A$5</formula1>
    </dataValidation>
    <dataValidation sqref="E1289" type="list" allowBlank="1" errorStyle="stop" imeMode="noControl" operator="between" showDropDown="0" showErrorMessage="1" showInputMessage="1">
      <formula1>Справочники!$A$1:$A$5</formula1>
    </dataValidation>
    <dataValidation sqref="Y1289" type="list" allowBlank="1" errorStyle="stop" imeMode="noControl" operator="between" showDropDown="0" showErrorMessage="1" showInputMessage="1">
      <formula1>Справочники!$A$7:$A$9</formula1>
    </dataValidation>
    <dataValidation sqref="U1289" type="list" allowBlank="1" errorStyle="stop" imeMode="noControl" operator="between" showDropDown="0" showErrorMessage="1" showInputMessage="1">
      <formula1>Справочники!$A$1:$A$5</formula1>
    </dataValidation>
    <dataValidation sqref="E1290" type="list" allowBlank="1" errorStyle="stop" imeMode="noControl" operator="between" showDropDown="0" showErrorMessage="1" showInputMessage="1">
      <formula1>Справочники!$A$1:$A$5</formula1>
    </dataValidation>
    <dataValidation sqref="Y1290" type="list" allowBlank="1" errorStyle="stop" imeMode="noControl" operator="between" showDropDown="0" showErrorMessage="1" showInputMessage="1">
      <formula1>Справочники!$A$7:$A$9</formula1>
    </dataValidation>
    <dataValidation sqref="U1290" type="list" allowBlank="1" errorStyle="stop" imeMode="noControl" operator="between" showDropDown="0" showErrorMessage="1" showInputMessage="1">
      <formula1>Справочники!$A$1:$A$5</formula1>
    </dataValidation>
    <dataValidation sqref="E1291" type="list" allowBlank="1" errorStyle="stop" imeMode="noControl" operator="between" showDropDown="0" showErrorMessage="1" showInputMessage="1">
      <formula1>Справочники!$A$1:$A$5</formula1>
    </dataValidation>
    <dataValidation sqref="Y1291" type="list" allowBlank="1" errorStyle="stop" imeMode="noControl" operator="between" showDropDown="0" showErrorMessage="1" showInputMessage="1">
      <formula1>Справочники!$A$7:$A$9</formula1>
    </dataValidation>
    <dataValidation sqref="U1291" type="list" allowBlank="1" errorStyle="stop" imeMode="noControl" operator="between" showDropDown="0" showErrorMessage="1" showInputMessage="1">
      <formula1>Справочники!$A$1:$A$5</formula1>
    </dataValidation>
    <dataValidation sqref="E1292" type="list" allowBlank="1" errorStyle="stop" imeMode="noControl" operator="between" showDropDown="0" showErrorMessage="1" showInputMessage="1">
      <formula1>Справочники!$A$1:$A$5</formula1>
    </dataValidation>
    <dataValidation sqref="Y1292" type="list" allowBlank="1" errorStyle="stop" imeMode="noControl" operator="between" showDropDown="0" showErrorMessage="1" showInputMessage="1">
      <formula1>Справочники!$A$7:$A$9</formula1>
    </dataValidation>
    <dataValidation sqref="U1292" type="list" allowBlank="1" errorStyle="stop" imeMode="noControl" operator="between" showDropDown="0" showErrorMessage="1" showInputMessage="1">
      <formula1>Справочники!$A$1:$A$5</formula1>
    </dataValidation>
    <dataValidation sqref="E1293" type="list" allowBlank="1" errorStyle="stop" imeMode="noControl" operator="between" showDropDown="0" showErrorMessage="1" showInputMessage="1">
      <formula1>Справочники!$A$1:$A$5</formula1>
    </dataValidation>
    <dataValidation sqref="Y1293" type="list" allowBlank="1" errorStyle="stop" imeMode="noControl" operator="between" showDropDown="0" showErrorMessage="1" showInputMessage="1">
      <formula1>Справочники!$A$7:$A$9</formula1>
    </dataValidation>
    <dataValidation sqref="U1293" type="list" allowBlank="1" errorStyle="stop" imeMode="noControl" operator="between" showDropDown="0" showErrorMessage="1" showInputMessage="1">
      <formula1>Справочники!$A$1:$A$5</formula1>
    </dataValidation>
    <dataValidation sqref="E1294" type="list" allowBlank="1" errorStyle="stop" imeMode="noControl" operator="between" showDropDown="0" showErrorMessage="1" showInputMessage="1">
      <formula1>Справочники!$A$1:$A$5</formula1>
    </dataValidation>
    <dataValidation sqref="Y1294" type="list" allowBlank="1" errorStyle="stop" imeMode="noControl" operator="between" showDropDown="0" showErrorMessage="1" showInputMessage="1">
      <formula1>Справочники!$A$7:$A$9</formula1>
    </dataValidation>
    <dataValidation sqref="U1294" type="list" allowBlank="1" errorStyle="stop" imeMode="noControl" operator="between" showDropDown="0" showErrorMessage="1" showInputMessage="1">
      <formula1>Справочники!$A$1:$A$5</formula1>
    </dataValidation>
    <dataValidation sqref="E1295" type="list" allowBlank="1" errorStyle="stop" imeMode="noControl" operator="between" showDropDown="0" showErrorMessage="1" showInputMessage="1">
      <formula1>Справочники!$A$1:$A$5</formula1>
    </dataValidation>
    <dataValidation sqref="Y1295" type="list" allowBlank="1" errorStyle="stop" imeMode="noControl" operator="between" showDropDown="0" showErrorMessage="1" showInputMessage="1">
      <formula1>Справочники!$A$7:$A$9</formula1>
    </dataValidation>
    <dataValidation sqref="U1295" type="list" allowBlank="1" errorStyle="stop" imeMode="noControl" operator="between" showDropDown="0" showErrorMessage="1" showInputMessage="1">
      <formula1>Справочники!$A$1:$A$5</formula1>
    </dataValidation>
    <dataValidation sqref="E1296" type="list" allowBlank="1" errorStyle="stop" imeMode="noControl" operator="between" showDropDown="0" showErrorMessage="1" showInputMessage="1">
      <formula1>Справочники!$A$1:$A$5</formula1>
    </dataValidation>
    <dataValidation sqref="Y1296" type="list" allowBlank="1" errorStyle="stop" imeMode="noControl" operator="between" showDropDown="0" showErrorMessage="1" showInputMessage="1">
      <formula1>Справочники!$A$7:$A$9</formula1>
    </dataValidation>
    <dataValidation sqref="U1296" type="list" allowBlank="1" errorStyle="stop" imeMode="noControl" operator="between" showDropDown="0" showErrorMessage="1" showInputMessage="1">
      <formula1>Справочники!$A$1:$A$5</formula1>
    </dataValidation>
    <dataValidation sqref="E1297" type="list" allowBlank="1" errorStyle="stop" imeMode="noControl" operator="between" showDropDown="0" showErrorMessage="1" showInputMessage="1">
      <formula1>Справочники!$A$1:$A$5</formula1>
    </dataValidation>
    <dataValidation sqref="Y1297" type="list" allowBlank="1" errorStyle="stop" imeMode="noControl" operator="between" showDropDown="0" showErrorMessage="1" showInputMessage="1">
      <formula1>Справочники!$A$7:$A$9</formula1>
    </dataValidation>
    <dataValidation sqref="U1297" type="list" allowBlank="1" errorStyle="stop" imeMode="noControl" operator="between" showDropDown="0" showErrorMessage="1" showInputMessage="1">
      <formula1>Справочники!$A$1:$A$5</formula1>
    </dataValidation>
    <dataValidation sqref="E1298" type="list" allowBlank="1" errorStyle="stop" imeMode="noControl" operator="between" showDropDown="0" showErrorMessage="1" showInputMessage="1">
      <formula1>Справочники!$A$1:$A$5</formula1>
    </dataValidation>
    <dataValidation sqref="Y1298" type="list" allowBlank="1" errorStyle="stop" imeMode="noControl" operator="between" showDropDown="0" showErrorMessage="1" showInputMessage="1">
      <formula1>Справочники!$A$7:$A$9</formula1>
    </dataValidation>
    <dataValidation sqref="U1298" type="list" allowBlank="1" errorStyle="stop" imeMode="noControl" operator="between" showDropDown="0" showErrorMessage="1" showInputMessage="1">
      <formula1>Справочники!$A$1:$A$5</formula1>
    </dataValidation>
    <dataValidation sqref="E1299" type="list" allowBlank="1" errorStyle="stop" imeMode="noControl" operator="between" showDropDown="0" showErrorMessage="1" showInputMessage="1">
      <formula1>Справочники!$A$1:$A$5</formula1>
    </dataValidation>
    <dataValidation sqref="Y1299" type="list" allowBlank="1" errorStyle="stop" imeMode="noControl" operator="between" showDropDown="0" showErrorMessage="1" showInputMessage="1">
      <formula1>Справочники!$A$7:$A$9</formula1>
    </dataValidation>
    <dataValidation sqref="U1299" type="list" allowBlank="1" errorStyle="stop" imeMode="noControl" operator="between" showDropDown="0" showErrorMessage="1" showInputMessage="1">
      <formula1>Справочники!$A$1:$A$5</formula1>
    </dataValidation>
    <dataValidation sqref="E1300" type="list" allowBlank="1" errorStyle="stop" imeMode="noControl" operator="between" showDropDown="0" showErrorMessage="1" showInputMessage="1">
      <formula1>Справочники!$A$1:$A$5</formula1>
    </dataValidation>
    <dataValidation sqref="Y1300" type="list" allowBlank="1" errorStyle="stop" imeMode="noControl" operator="between" showDropDown="0" showErrorMessage="1" showInputMessage="1">
      <formula1>Справочники!$A$7:$A$9</formula1>
    </dataValidation>
    <dataValidation sqref="U1300" type="list" allowBlank="1" errorStyle="stop" imeMode="noControl" operator="between" showDropDown="0" showErrorMessage="1" showInputMessage="1">
      <formula1>Справочники!$A$1:$A$5</formula1>
    </dataValidation>
    <dataValidation sqref="E1301" type="list" allowBlank="1" errorStyle="stop" imeMode="noControl" operator="between" showDropDown="0" showErrorMessage="1" showInputMessage="1">
      <formula1>Справочники!$A$1:$A$5</formula1>
    </dataValidation>
    <dataValidation sqref="Y1301" type="list" allowBlank="1" errorStyle="stop" imeMode="noControl" operator="between" showDropDown="0" showErrorMessage="1" showInputMessage="1">
      <formula1>Справочники!$A$7:$A$9</formula1>
    </dataValidation>
    <dataValidation sqref="U1301" type="list" allowBlank="1" errorStyle="stop" imeMode="noControl" operator="between" showDropDown="0" showErrorMessage="1" showInputMessage="1">
      <formula1>Справочники!$A$1:$A$5</formula1>
    </dataValidation>
    <dataValidation sqref="E1302" type="list" allowBlank="1" errorStyle="stop" imeMode="noControl" operator="between" showDropDown="0" showErrorMessage="1" showInputMessage="1">
      <formula1>Справочники!$A$1:$A$5</formula1>
    </dataValidation>
    <dataValidation sqref="Y1302" type="list" allowBlank="1" errorStyle="stop" imeMode="noControl" operator="between" showDropDown="0" showErrorMessage="1" showInputMessage="1">
      <formula1>Справочники!$A$7:$A$9</formula1>
    </dataValidation>
    <dataValidation sqref="U1302" type="list" allowBlank="1" errorStyle="stop" imeMode="noControl" operator="between" showDropDown="0" showErrorMessage="1" showInputMessage="1">
      <formula1>Справочники!$A$1:$A$5</formula1>
    </dataValidation>
    <dataValidation sqref="E1303" type="list" allowBlank="1" errorStyle="stop" imeMode="noControl" operator="between" showDropDown="0" showErrorMessage="1" showInputMessage="1">
      <formula1>Справочники!$A$1:$A$5</formula1>
    </dataValidation>
    <dataValidation sqref="Y1303" type="list" allowBlank="1" errorStyle="stop" imeMode="noControl" operator="between" showDropDown="0" showErrorMessage="1" showInputMessage="1">
      <formula1>Справочники!$A$7:$A$9</formula1>
    </dataValidation>
    <dataValidation sqref="U1303" type="list" allowBlank="1" errorStyle="stop" imeMode="noControl" operator="between" showDropDown="0" showErrorMessage="1" showInputMessage="1">
      <formula1>Справочники!$A$1:$A$5</formula1>
    </dataValidation>
    <dataValidation sqref="E1304" type="list" allowBlank="1" errorStyle="stop" imeMode="noControl" operator="between" showDropDown="0" showErrorMessage="1" showInputMessage="1">
      <formula1>Справочники!$A$1:$A$5</formula1>
    </dataValidation>
    <dataValidation sqref="Y1304" type="list" allowBlank="1" errorStyle="stop" imeMode="noControl" operator="between" showDropDown="0" showErrorMessage="1" showInputMessage="1">
      <formula1>Справочники!$A$7:$A$9</formula1>
    </dataValidation>
    <dataValidation sqref="U1304" type="list" allowBlank="1" errorStyle="stop" imeMode="noControl" operator="between" showDropDown="0" showErrorMessage="1" showInputMessage="1">
      <formula1>Справочники!$A$1:$A$5</formula1>
    </dataValidation>
    <dataValidation sqref="E1305" type="list" allowBlank="1" errorStyle="stop" imeMode="noControl" operator="between" showDropDown="0" showErrorMessage="1" showInputMessage="1">
      <formula1>Справочники!$A$1:$A$5</formula1>
    </dataValidation>
    <dataValidation sqref="Y1305" type="list" allowBlank="1" errorStyle="stop" imeMode="noControl" operator="between" showDropDown="0" showErrorMessage="1" showInputMessage="1">
      <formula1>Справочники!$A$7:$A$9</formula1>
    </dataValidation>
    <dataValidation sqref="U1305" type="list" allowBlank="1" errorStyle="stop" imeMode="noControl" operator="between" showDropDown="0" showErrorMessage="1" showInputMessage="1">
      <formula1>Справочники!$A$1:$A$5</formula1>
    </dataValidation>
    <dataValidation sqref="E1306" type="list" allowBlank="1" errorStyle="stop" imeMode="noControl" operator="between" showDropDown="0" showErrorMessage="1" showInputMessage="1">
      <formula1>Справочники!$A$1:$A$5</formula1>
    </dataValidation>
    <dataValidation sqref="Y1306" type="list" allowBlank="1" errorStyle="stop" imeMode="noControl" operator="between" showDropDown="0" showErrorMessage="1" showInputMessage="1">
      <formula1>Справочники!$A$7:$A$9</formula1>
    </dataValidation>
    <dataValidation sqref="U1306" type="list" allowBlank="1" errorStyle="stop" imeMode="noControl" operator="between" showDropDown="0" showErrorMessage="1" showInputMessage="1">
      <formula1>Справочники!$A$1:$A$5</formula1>
    </dataValidation>
    <dataValidation sqref="E1307" type="list" allowBlank="1" errorStyle="stop" imeMode="noControl" operator="between" showDropDown="0" showErrorMessage="1" showInputMessage="1">
      <formula1>Справочники!$A$1:$A$5</formula1>
    </dataValidation>
    <dataValidation sqref="Y1307" type="list" allowBlank="1" errorStyle="stop" imeMode="noControl" operator="between" showDropDown="0" showErrorMessage="1" showInputMessage="1">
      <formula1>Справочники!$A$7:$A$9</formula1>
    </dataValidation>
    <dataValidation sqref="U1307" type="list" allowBlank="1" errorStyle="stop" imeMode="noControl" operator="between" showDropDown="0" showErrorMessage="1" showInputMessage="1">
      <formula1>Справочники!$A$1:$A$5</formula1>
    </dataValidation>
    <dataValidation sqref="E1308" type="list" allowBlank="1" errorStyle="stop" imeMode="noControl" operator="between" showDropDown="0" showErrorMessage="1" showInputMessage="1">
      <formula1>Справочники!$A$1:$A$5</formula1>
    </dataValidation>
    <dataValidation sqref="Y1308" type="list" allowBlank="1" errorStyle="stop" imeMode="noControl" operator="between" showDropDown="0" showErrorMessage="1" showInputMessage="1">
      <formula1>Справочники!$A$7:$A$9</formula1>
    </dataValidation>
    <dataValidation sqref="U1308" type="list" allowBlank="1" errorStyle="stop" imeMode="noControl" operator="between" showDropDown="0" showErrorMessage="1" showInputMessage="1">
      <formula1>Справочники!$A$1:$A$5</formula1>
    </dataValidation>
    <dataValidation sqref="E1309" type="list" allowBlank="1" errorStyle="stop" imeMode="noControl" operator="between" showDropDown="0" showErrorMessage="1" showInputMessage="1">
      <formula1>Справочники!$A$1:$A$5</formula1>
    </dataValidation>
    <dataValidation sqref="Y1309" type="list" allowBlank="1" errorStyle="stop" imeMode="noControl" operator="between" showDropDown="0" showErrorMessage="1" showInputMessage="1">
      <formula1>Справочники!$A$7:$A$9</formula1>
    </dataValidation>
    <dataValidation sqref="U1309" type="list" allowBlank="1" errorStyle="stop" imeMode="noControl" operator="between" showDropDown="0" showErrorMessage="1" showInputMessage="1">
      <formula1>Справочники!$A$1:$A$5</formula1>
    </dataValidation>
    <dataValidation sqref="E1310" type="list" allowBlank="1" errorStyle="stop" imeMode="noControl" operator="between" showDropDown="0" showErrorMessage="1" showInputMessage="1">
      <formula1>Справочники!$A$1:$A$5</formula1>
    </dataValidation>
    <dataValidation sqref="Y1310" type="list" allowBlank="1" errorStyle="stop" imeMode="noControl" operator="between" showDropDown="0" showErrorMessage="1" showInputMessage="1">
      <formula1>Справочники!$A$7:$A$9</formula1>
    </dataValidation>
    <dataValidation sqref="U1310" type="list" allowBlank="1" errorStyle="stop" imeMode="noControl" operator="between" showDropDown="0" showErrorMessage="1" showInputMessage="1">
      <formula1>Справочники!$A$1:$A$5</formula1>
    </dataValidation>
    <dataValidation sqref="E1311" type="list" allowBlank="1" errorStyle="stop" imeMode="noControl" operator="between" showDropDown="0" showErrorMessage="1" showInputMessage="1">
      <formula1>Справочники!$A$1:$A$5</formula1>
    </dataValidation>
    <dataValidation sqref="Y1311" type="list" allowBlank="1" errorStyle="stop" imeMode="noControl" operator="between" showDropDown="0" showErrorMessage="1" showInputMessage="1">
      <formula1>Справочники!$A$7:$A$9</formula1>
    </dataValidation>
    <dataValidation sqref="U1311" type="list" allowBlank="1" errorStyle="stop" imeMode="noControl" operator="between" showDropDown="0" showErrorMessage="1" showInputMessage="1">
      <formula1>Справочники!$A$1:$A$5</formula1>
    </dataValidation>
    <dataValidation sqref="E1312" type="list" allowBlank="1" errorStyle="stop" imeMode="noControl" operator="between" showDropDown="0" showErrorMessage="1" showInputMessage="1">
      <formula1>Справочники!$A$1:$A$5</formula1>
    </dataValidation>
    <dataValidation sqref="Y1312" type="list" allowBlank="1" errorStyle="stop" imeMode="noControl" operator="between" showDropDown="0" showErrorMessage="1" showInputMessage="1">
      <formula1>Справочники!$A$7:$A$9</formula1>
    </dataValidation>
    <dataValidation sqref="U1312" type="list" allowBlank="1" errorStyle="stop" imeMode="noControl" operator="between" showDropDown="0" showErrorMessage="1" showInputMessage="1">
      <formula1>Справочники!$A$1:$A$5</formula1>
    </dataValidation>
    <dataValidation sqref="E1313" type="list" allowBlank="1" errorStyle="stop" imeMode="noControl" operator="between" showDropDown="0" showErrorMessage="1" showInputMessage="1">
      <formula1>Справочники!$A$1:$A$5</formula1>
    </dataValidation>
    <dataValidation sqref="Y1313" type="list" allowBlank="1" errorStyle="stop" imeMode="noControl" operator="between" showDropDown="0" showErrorMessage="1" showInputMessage="1">
      <formula1>Справочники!$A$7:$A$9</formula1>
    </dataValidation>
    <dataValidation sqref="U1313" type="list" allowBlank="1" errorStyle="stop" imeMode="noControl" operator="between" showDropDown="0" showErrorMessage="1" showInputMessage="1">
      <formula1>Справочники!$A$1:$A$5</formula1>
    </dataValidation>
    <dataValidation sqref="E1314" type="list" allowBlank="1" errorStyle="stop" imeMode="noControl" operator="between" showDropDown="0" showErrorMessage="1" showInputMessage="1">
      <formula1>Справочники!$A$1:$A$5</formula1>
    </dataValidation>
    <dataValidation sqref="Y1314" type="list" allowBlank="1" errorStyle="stop" imeMode="noControl" operator="between" showDropDown="0" showErrorMessage="1" showInputMessage="1">
      <formula1>Справочники!$A$7:$A$9</formula1>
    </dataValidation>
    <dataValidation sqref="U1314" type="list" allowBlank="1" errorStyle="stop" imeMode="noControl" operator="between" showDropDown="0" showErrorMessage="1" showInputMessage="1">
      <formula1>Справочники!$A$1:$A$5</formula1>
    </dataValidation>
    <dataValidation sqref="E1315" type="list" allowBlank="1" errorStyle="stop" imeMode="noControl" operator="between" showDropDown="0" showErrorMessage="1" showInputMessage="1">
      <formula1>Справочники!$A$1:$A$5</formula1>
    </dataValidation>
    <dataValidation sqref="Y1315" type="list" allowBlank="1" errorStyle="stop" imeMode="noControl" operator="between" showDropDown="0" showErrorMessage="1" showInputMessage="1">
      <formula1>Справочники!$A$7:$A$9</formula1>
    </dataValidation>
    <dataValidation sqref="U1315" type="list" allowBlank="1" errorStyle="stop" imeMode="noControl" operator="between" showDropDown="0" showErrorMessage="1" showInputMessage="1">
      <formula1>Справочники!$A$1:$A$5</formula1>
    </dataValidation>
    <dataValidation sqref="E1316" type="list" allowBlank="1" errorStyle="stop" imeMode="noControl" operator="between" showDropDown="0" showErrorMessage="1" showInputMessage="1">
      <formula1>Справочники!$A$1:$A$5</formula1>
    </dataValidation>
    <dataValidation sqref="Y1316" type="list" allowBlank="1" errorStyle="stop" imeMode="noControl" operator="between" showDropDown="0" showErrorMessage="1" showInputMessage="1">
      <formula1>Справочники!$A$7:$A$9</formula1>
    </dataValidation>
    <dataValidation sqref="U1316" type="list" allowBlank="1" errorStyle="stop" imeMode="noControl" operator="between" showDropDown="0" showErrorMessage="1" showInputMessage="1">
      <formula1>Справочники!$A$1:$A$5</formula1>
    </dataValidation>
    <dataValidation sqref="E1317" type="list" allowBlank="1" errorStyle="stop" imeMode="noControl" operator="between" showDropDown="0" showErrorMessage="1" showInputMessage="1">
      <formula1>Справочники!$A$1:$A$5</formula1>
    </dataValidation>
    <dataValidation sqref="Y1317" type="list" allowBlank="1" errorStyle="stop" imeMode="noControl" operator="between" showDropDown="0" showErrorMessage="1" showInputMessage="1">
      <formula1>Справочники!$A$7:$A$9</formula1>
    </dataValidation>
    <dataValidation sqref="U1317" type="list" allowBlank="1" errorStyle="stop" imeMode="noControl" operator="between" showDropDown="0" showErrorMessage="1" showInputMessage="1">
      <formula1>Справочники!$A$1:$A$5</formula1>
    </dataValidation>
    <dataValidation sqref="E1318" type="list" allowBlank="1" errorStyle="stop" imeMode="noControl" operator="between" showDropDown="0" showErrorMessage="1" showInputMessage="1">
      <formula1>Справочники!$A$1:$A$5</formula1>
    </dataValidation>
    <dataValidation sqref="Y1318" type="list" allowBlank="1" errorStyle="stop" imeMode="noControl" operator="between" showDropDown="0" showErrorMessage="1" showInputMessage="1">
      <formula1>Справочники!$A$7:$A$9</formula1>
    </dataValidation>
    <dataValidation sqref="U1318" type="list" allowBlank="1" errorStyle="stop" imeMode="noControl" operator="between" showDropDown="0" showErrorMessage="1" showInputMessage="1">
      <formula1>Справочники!$A$1:$A$5</formula1>
    </dataValidation>
    <dataValidation sqref="E1319" type="list" allowBlank="1" errorStyle="stop" imeMode="noControl" operator="between" showDropDown="0" showErrorMessage="1" showInputMessage="1">
      <formula1>Справочники!$A$1:$A$5</formula1>
    </dataValidation>
    <dataValidation sqref="Y1319" type="list" allowBlank="1" errorStyle="stop" imeMode="noControl" operator="between" showDropDown="0" showErrorMessage="1" showInputMessage="1">
      <formula1>Справочники!$A$7:$A$9</formula1>
    </dataValidation>
    <dataValidation sqref="U1319" type="list" allowBlank="1" errorStyle="stop" imeMode="noControl" operator="between" showDropDown="0" showErrorMessage="1" showInputMessage="1">
      <formula1>Справочники!$A$1:$A$5</formula1>
    </dataValidation>
    <dataValidation sqref="E1320" type="list" allowBlank="1" errorStyle="stop" imeMode="noControl" operator="between" showDropDown="0" showErrorMessage="1" showInputMessage="1">
      <formula1>Справочники!$A$1:$A$5</formula1>
    </dataValidation>
    <dataValidation sqref="Y1320" type="list" allowBlank="1" errorStyle="stop" imeMode="noControl" operator="between" showDropDown="0" showErrorMessage="1" showInputMessage="1">
      <formula1>Справочники!$A$7:$A$9</formula1>
    </dataValidation>
    <dataValidation sqref="U1320" type="list" allowBlank="1" errorStyle="stop" imeMode="noControl" operator="between" showDropDown="0" showErrorMessage="1" showInputMessage="1">
      <formula1>Справочники!$A$1:$A$5</formula1>
    </dataValidation>
    <dataValidation sqref="E1321" type="list" allowBlank="1" errorStyle="stop" imeMode="noControl" operator="between" showDropDown="0" showErrorMessage="1" showInputMessage="1">
      <formula1>Справочники!$A$1:$A$5</formula1>
    </dataValidation>
    <dataValidation sqref="Y1321" type="list" allowBlank="1" errorStyle="stop" imeMode="noControl" operator="between" showDropDown="0" showErrorMessage="1" showInputMessage="1">
      <formula1>Справочники!$A$7:$A$9</formula1>
    </dataValidation>
    <dataValidation sqref="U1321" type="list" allowBlank="1" errorStyle="stop" imeMode="noControl" operator="between" showDropDown="0" showErrorMessage="1" showInputMessage="1">
      <formula1>Справочники!$A$1:$A$5</formula1>
    </dataValidation>
    <dataValidation sqref="E1322" type="list" allowBlank="1" errorStyle="stop" imeMode="noControl" operator="between" showDropDown="0" showErrorMessage="1" showInputMessage="1">
      <formula1>Справочники!$A$1:$A$5</formula1>
    </dataValidation>
    <dataValidation sqref="Y1322" type="list" allowBlank="1" errorStyle="stop" imeMode="noControl" operator="between" showDropDown="0" showErrorMessage="1" showInputMessage="1">
      <formula1>Справочники!$A$7:$A$9</formula1>
    </dataValidation>
    <dataValidation sqref="U1322" type="list" allowBlank="1" errorStyle="stop" imeMode="noControl" operator="between" showDropDown="0" showErrorMessage="1" showInputMessage="1">
      <formula1>Справочники!$A$1:$A$5</formula1>
    </dataValidation>
    <dataValidation sqref="E1323" type="list" allowBlank="1" errorStyle="stop" imeMode="noControl" operator="between" showDropDown="0" showErrorMessage="1" showInputMessage="1">
      <formula1>Справочники!$A$1:$A$5</formula1>
    </dataValidation>
    <dataValidation sqref="Y1323" type="list" allowBlank="1" errorStyle="stop" imeMode="noControl" operator="between" showDropDown="0" showErrorMessage="1" showInputMessage="1">
      <formula1>Справочники!$A$7:$A$9</formula1>
    </dataValidation>
    <dataValidation sqref="U1323" type="list" allowBlank="1" errorStyle="stop" imeMode="noControl" operator="between" showDropDown="0" showErrorMessage="1" showInputMessage="1">
      <formula1>Справочники!$A$1:$A$5</formula1>
    </dataValidation>
    <dataValidation sqref="E1324" type="list" allowBlank="1" errorStyle="stop" imeMode="noControl" operator="between" showDropDown="0" showErrorMessage="1" showInputMessage="1">
      <formula1>Справочники!$A$1:$A$5</formula1>
    </dataValidation>
    <dataValidation sqref="Y1324" type="list" allowBlank="1" errorStyle="stop" imeMode="noControl" operator="between" showDropDown="0" showErrorMessage="1" showInputMessage="1">
      <formula1>Справочники!$A$7:$A$9</formula1>
    </dataValidation>
    <dataValidation sqref="U1324" type="list" allowBlank="1" errorStyle="stop" imeMode="noControl" operator="between" showDropDown="0" showErrorMessage="1" showInputMessage="1">
      <formula1>Справочники!$A$1:$A$5</formula1>
    </dataValidation>
    <dataValidation sqref="E1325" type="list" allowBlank="1" errorStyle="stop" imeMode="noControl" operator="between" showDropDown="0" showErrorMessage="1" showInputMessage="1">
      <formula1>Справочники!$A$1:$A$5</formula1>
    </dataValidation>
    <dataValidation sqref="Y1325" type="list" allowBlank="1" errorStyle="stop" imeMode="noControl" operator="between" showDropDown="0" showErrorMessage="1" showInputMessage="1">
      <formula1>Справочники!$A$7:$A$9</formula1>
    </dataValidation>
    <dataValidation sqref="U1325" type="list" allowBlank="1" errorStyle="stop" imeMode="noControl" operator="between" showDropDown="0" showErrorMessage="1" showInputMessage="1">
      <formula1>Справочники!$A$1:$A$5</formula1>
    </dataValidation>
    <dataValidation sqref="E1326" type="list" allowBlank="1" errorStyle="stop" imeMode="noControl" operator="between" showDropDown="0" showErrorMessage="1" showInputMessage="1">
      <formula1>Справочники!$A$1:$A$5</formula1>
    </dataValidation>
    <dataValidation sqref="Y1326" type="list" allowBlank="1" errorStyle="stop" imeMode="noControl" operator="between" showDropDown="0" showErrorMessage="1" showInputMessage="1">
      <formula1>Справочники!$A$7:$A$9</formula1>
    </dataValidation>
    <dataValidation sqref="U1326" type="list" allowBlank="1" errorStyle="stop" imeMode="noControl" operator="between" showDropDown="0" showErrorMessage="1" showInputMessage="1">
      <formula1>Справочники!$A$1:$A$5</formula1>
    </dataValidation>
    <dataValidation sqref="E1327" type="list" allowBlank="1" errorStyle="stop" imeMode="noControl" operator="between" showDropDown="0" showErrorMessage="1" showInputMessage="1">
      <formula1>Справочники!$A$1:$A$5</formula1>
    </dataValidation>
    <dataValidation sqref="Y1327" type="list" allowBlank="1" errorStyle="stop" imeMode="noControl" operator="between" showDropDown="0" showErrorMessage="1" showInputMessage="1">
      <formula1>Справочники!$A$7:$A$9</formula1>
    </dataValidation>
    <dataValidation sqref="U1327" type="list" allowBlank="1" errorStyle="stop" imeMode="noControl" operator="between" showDropDown="0" showErrorMessage="1" showInputMessage="1">
      <formula1>Справочники!$A$1:$A$5</formula1>
    </dataValidation>
    <dataValidation sqref="E1328" type="list" allowBlank="1" errorStyle="stop" imeMode="noControl" operator="between" showDropDown="0" showErrorMessage="1" showInputMessage="1">
      <formula1>Справочники!$A$1:$A$5</formula1>
    </dataValidation>
    <dataValidation sqref="Y1328" type="list" allowBlank="1" errorStyle="stop" imeMode="noControl" operator="between" showDropDown="0" showErrorMessage="1" showInputMessage="1">
      <formula1>Справочники!$A$7:$A$9</formula1>
    </dataValidation>
    <dataValidation sqref="U1328" type="list" allowBlank="1" errorStyle="stop" imeMode="noControl" operator="between" showDropDown="0" showErrorMessage="1" showInputMessage="1">
      <formula1>Справочники!$A$1:$A$5</formula1>
    </dataValidation>
    <dataValidation sqref="E1329" type="list" allowBlank="1" errorStyle="stop" imeMode="noControl" operator="between" showDropDown="0" showErrorMessage="1" showInputMessage="1">
      <formula1>Справочники!$A$1:$A$5</formula1>
    </dataValidation>
    <dataValidation sqref="Y1329" type="list" allowBlank="1" errorStyle="stop" imeMode="noControl" operator="between" showDropDown="0" showErrorMessage="1" showInputMessage="1">
      <formula1>Справочники!$A$7:$A$9</formula1>
    </dataValidation>
    <dataValidation sqref="U1329" type="list" allowBlank="1" errorStyle="stop" imeMode="noControl" operator="between" showDropDown="0" showErrorMessage="1" showInputMessage="1">
      <formula1>Справочники!$A$1:$A$5</formula1>
    </dataValidation>
    <dataValidation sqref="E1330" type="list" allowBlank="1" errorStyle="stop" imeMode="noControl" operator="between" showDropDown="0" showErrorMessage="1" showInputMessage="1">
      <formula1>Справочники!$A$1:$A$5</formula1>
    </dataValidation>
    <dataValidation sqref="Y1330" type="list" allowBlank="1" errorStyle="stop" imeMode="noControl" operator="between" showDropDown="0" showErrorMessage="1" showInputMessage="1">
      <formula1>Справочники!$A$7:$A$9</formula1>
    </dataValidation>
    <dataValidation sqref="U1330" type="list" allowBlank="1" errorStyle="stop" imeMode="noControl" operator="between" showDropDown="0" showErrorMessage="1" showInputMessage="1">
      <formula1>Справочники!$A$1:$A$5</formula1>
    </dataValidation>
    <dataValidation sqref="E1331" type="list" allowBlank="1" errorStyle="stop" imeMode="noControl" operator="between" showDropDown="0" showErrorMessage="1" showInputMessage="1">
      <formula1>Справочники!$A$1:$A$5</formula1>
    </dataValidation>
    <dataValidation sqref="Y1331" type="list" allowBlank="1" errorStyle="stop" imeMode="noControl" operator="between" showDropDown="0" showErrorMessage="1" showInputMessage="1">
      <formula1>Справочники!$A$7:$A$9</formula1>
    </dataValidation>
    <dataValidation sqref="U1331" type="list" allowBlank="1" errorStyle="stop" imeMode="noControl" operator="between" showDropDown="0" showErrorMessage="1" showInputMessage="1">
      <formula1>Справочники!$A$1:$A$5</formula1>
    </dataValidation>
    <dataValidation sqref="E1332" type="list" allowBlank="1" errorStyle="stop" imeMode="noControl" operator="between" showDropDown="0" showErrorMessage="1" showInputMessage="1">
      <formula1>Справочники!$A$1:$A$5</formula1>
    </dataValidation>
    <dataValidation sqref="Y1332" type="list" allowBlank="1" errorStyle="stop" imeMode="noControl" operator="between" showDropDown="0" showErrorMessage="1" showInputMessage="1">
      <formula1>Справочники!$A$7:$A$9</formula1>
    </dataValidation>
    <dataValidation sqref="U1332" type="list" allowBlank="1" errorStyle="stop" imeMode="noControl" operator="between" showDropDown="0" showErrorMessage="1" showInputMessage="1">
      <formula1>Справочники!$A$1:$A$5</formula1>
    </dataValidation>
    <dataValidation sqref="E1333" type="list" allowBlank="1" errorStyle="stop" imeMode="noControl" operator="between" showDropDown="0" showErrorMessage="1" showInputMessage="1">
      <formula1>Справочники!$A$1:$A$5</formula1>
    </dataValidation>
    <dataValidation sqref="Y1333" type="list" allowBlank="1" errorStyle="stop" imeMode="noControl" operator="between" showDropDown="0" showErrorMessage="1" showInputMessage="1">
      <formula1>Справочники!$A$7:$A$9</formula1>
    </dataValidation>
    <dataValidation sqref="U1333" type="list" allowBlank="1" errorStyle="stop" imeMode="noControl" operator="between" showDropDown="0" showErrorMessage="1" showInputMessage="1">
      <formula1>Справочники!$A$1:$A$5</formula1>
    </dataValidation>
    <dataValidation sqref="E1334" type="list" allowBlank="1" errorStyle="stop" imeMode="noControl" operator="between" showDropDown="0" showErrorMessage="1" showInputMessage="1">
      <formula1>Справочники!$A$1:$A$5</formula1>
    </dataValidation>
    <dataValidation sqref="Y1334" type="list" allowBlank="1" errorStyle="stop" imeMode="noControl" operator="between" showDropDown="0" showErrorMessage="1" showInputMessage="1">
      <formula1>Справочники!$A$7:$A$9</formula1>
    </dataValidation>
    <dataValidation sqref="U1334" type="list" allowBlank="1" errorStyle="stop" imeMode="noControl" operator="between" showDropDown="0" showErrorMessage="1" showInputMessage="1">
      <formula1>Справочники!$A$1:$A$5</formula1>
    </dataValidation>
    <dataValidation sqref="E1335" type="list" allowBlank="1" errorStyle="stop" imeMode="noControl" operator="between" showDropDown="0" showErrorMessage="1" showInputMessage="1">
      <formula1>Справочники!$A$1:$A$5</formula1>
    </dataValidation>
    <dataValidation sqref="Y1335" type="list" allowBlank="1" errorStyle="stop" imeMode="noControl" operator="between" showDropDown="0" showErrorMessage="1" showInputMessage="1">
      <formula1>Справочники!$A$7:$A$9</formula1>
    </dataValidation>
    <dataValidation sqref="U1335" type="list" allowBlank="1" errorStyle="stop" imeMode="noControl" operator="between" showDropDown="0" showErrorMessage="1" showInputMessage="1">
      <formula1>Справочники!$A$1:$A$5</formula1>
    </dataValidation>
    <dataValidation sqref="E1336" type="list" allowBlank="1" errorStyle="stop" imeMode="noControl" operator="between" showDropDown="0" showErrorMessage="1" showInputMessage="1">
      <formula1>Справочники!$A$1:$A$5</formula1>
    </dataValidation>
    <dataValidation sqref="Y1336" type="list" allowBlank="1" errorStyle="stop" imeMode="noControl" operator="between" showDropDown="0" showErrorMessage="1" showInputMessage="1">
      <formula1>Справочники!$A$7:$A$9</formula1>
    </dataValidation>
    <dataValidation sqref="U1336" type="list" allowBlank="1" errorStyle="stop" imeMode="noControl" operator="between" showDropDown="0" showErrorMessage="1" showInputMessage="1">
      <formula1>Справочники!$A$1:$A$5</formula1>
    </dataValidation>
    <dataValidation sqref="Y15:Y16" type="list" allowBlank="1" errorStyle="stop" imeMode="noControl" operator="between" showDropDown="0" showErrorMessage="1" showInputMessage="1">
      <formula1>Справочники!$A$7:$A$9</formula1>
    </dataValidation>
    <dataValidation sqref="Y860" type="list" allowBlank="1" errorStyle="stop" imeMode="noControl" operator="between" showDropDown="0" showErrorMessage="1" showInputMessage="1">
      <formula1>Справочники!$A$7:$A$9</formula1>
    </dataValidation>
    <dataValidation sqref="Y859" type="list" allowBlank="1" errorStyle="stop" imeMode="noControl" operator="between" showDropDown="0" showErrorMessage="1" showInputMessage="1">
      <formula1>Справочники!$A$7:$A$9</formula1>
    </dataValidation>
    <dataValidation sqref="Y858" type="list" allowBlank="1" errorStyle="stop" imeMode="noControl" operator="between" showDropDown="0" showErrorMessage="1" showInputMessage="1">
      <formula1>Справочники!$A$7:$A$9</formula1>
    </dataValidation>
    <dataValidation sqref="Y857" type="list" allowBlank="1" errorStyle="stop" imeMode="noControl" operator="between" showDropDown="0" showErrorMessage="1" showInputMessage="1">
      <formula1>Справочники!$A$7:$A$9</formula1>
    </dataValidation>
    <dataValidation sqref="Y856" type="list" allowBlank="1" errorStyle="stop" imeMode="noControl" operator="between" showDropDown="0" showErrorMessage="1" showInputMessage="1">
      <formula1>Справочники!$A$7:$A$9</formula1>
    </dataValidation>
    <dataValidation sqref="Y855" type="list" allowBlank="1" errorStyle="stop" imeMode="noControl" operator="between" showDropDown="0" showErrorMessage="1" showInputMessage="1">
      <formula1>Справочники!$A$7:$A$9</formula1>
    </dataValidation>
    <dataValidation sqref="Y854" type="list" allowBlank="1" errorStyle="stop" imeMode="noControl" operator="between" showDropDown="0" showErrorMessage="1" showInputMessage="1">
      <formula1>Справочники!$A$7:$A$9</formula1>
    </dataValidation>
    <dataValidation sqref="Y853" type="list" allowBlank="1" errorStyle="stop" imeMode="noControl" operator="between" showDropDown="0" showErrorMessage="1" showInputMessage="1">
      <formula1>Справочники!$A$7:$A$9</formula1>
    </dataValidation>
    <dataValidation sqref="Y852" type="list" allowBlank="1" errorStyle="stop" imeMode="noControl" operator="between" showDropDown="0" showErrorMessage="1" showInputMessage="1">
      <formula1>Справочники!$A$7:$A$9</formula1>
    </dataValidation>
    <dataValidation sqref="Y851" type="list" allowBlank="1" errorStyle="stop" imeMode="noControl" operator="between" showDropDown="0" showErrorMessage="1" showInputMessage="1">
      <formula1>Справочники!$A$7:$A$9</formula1>
    </dataValidation>
    <dataValidation sqref="Y850" type="list" allowBlank="1" errorStyle="stop" imeMode="noControl" operator="between" showDropDown="0" showErrorMessage="1" showInputMessage="1">
      <formula1>Справочники!$A$7:$A$9</formula1>
    </dataValidation>
    <dataValidation sqref="Y849" type="list" allowBlank="1" errorStyle="stop" imeMode="noControl" operator="between" showDropDown="0" showErrorMessage="1" showInputMessage="1">
      <formula1>Справочники!$A$7:$A$9</formula1>
    </dataValidation>
    <dataValidation sqref="Y848" type="list" allowBlank="1" errorStyle="stop" imeMode="noControl" operator="between" showDropDown="0" showErrorMessage="1" showInputMessage="1">
      <formula1>Справочники!$A$7:$A$9</formula1>
    </dataValidation>
    <dataValidation sqref="Y847" type="list" allowBlank="1" errorStyle="stop" imeMode="noControl" operator="between" showDropDown="0" showErrorMessage="1" showInputMessage="1">
      <formula1>Справочники!$A$7:$A$9</formula1>
    </dataValidation>
    <dataValidation sqref="Y846" type="list" allowBlank="1" errorStyle="stop" imeMode="noControl" operator="between" showDropDown="0" showErrorMessage="1" showInputMessage="1">
      <formula1>Справочники!$A$7:$A$9</formula1>
    </dataValidation>
    <dataValidation sqref="Y845" type="list" allowBlank="1" errorStyle="stop" imeMode="noControl" operator="between" showDropDown="0" showErrorMessage="1" showInputMessage="1">
      <formula1>Справочники!$A$7:$A$9</formula1>
    </dataValidation>
    <dataValidation sqref="Y844" type="list" allowBlank="1" errorStyle="stop" imeMode="noControl" operator="between" showDropDown="0" showErrorMessage="1" showInputMessage="1">
      <formula1>Справочники!$A$7:$A$9</formula1>
    </dataValidation>
    <dataValidation sqref="Y843" type="list" allowBlank="1" errorStyle="stop" imeMode="noControl" operator="between" showDropDown="0" showErrorMessage="1" showInputMessage="1">
      <formula1>Справочники!$A$7:$A$9</formula1>
    </dataValidation>
    <dataValidation sqref="Y842" type="list" allowBlank="1" errorStyle="stop" imeMode="noControl" operator="between" showDropDown="0" showErrorMessage="1" showInputMessage="1">
      <formula1>Справочники!$A$7:$A$9</formula1>
    </dataValidation>
    <dataValidation sqref="Y841" type="list" allowBlank="1" errorStyle="stop" imeMode="noControl" operator="between" showDropDown="0" showErrorMessage="1" showInputMessage="1">
      <formula1>Справочники!$A$7:$A$9</formula1>
    </dataValidation>
    <dataValidation sqref="Y840" type="list" allowBlank="1" errorStyle="stop" imeMode="noControl" operator="between" showDropDown="0" showErrorMessage="1" showInputMessage="1">
      <formula1>Справочники!$A$7:$A$9</formula1>
    </dataValidation>
    <dataValidation sqref="Y839" type="list" allowBlank="1" errorStyle="stop" imeMode="noControl" operator="between" showDropDown="0" showErrorMessage="1" showInputMessage="1">
      <formula1>Справочники!$A$7:$A$9</formula1>
    </dataValidation>
    <dataValidation sqref="Y838" type="list" allowBlank="1" errorStyle="stop" imeMode="noControl" operator="between" showDropDown="0" showErrorMessage="1" showInputMessage="1">
      <formula1>Справочники!$A$7:$A$9</formula1>
    </dataValidation>
    <dataValidation sqref="Y837" type="list" allowBlank="1" errorStyle="stop" imeMode="noControl" operator="between" showDropDown="0" showErrorMessage="1" showInputMessage="1">
      <formula1>Справочники!$A$7:$A$9</formula1>
    </dataValidation>
    <dataValidation sqref="Y836" type="list" allowBlank="1" errorStyle="stop" imeMode="noControl" operator="between" showDropDown="0" showErrorMessage="1" showInputMessage="1">
      <formula1>Справочники!$A$7:$A$9</formula1>
    </dataValidation>
    <dataValidation sqref="Y835" type="list" allowBlank="1" errorStyle="stop" imeMode="noControl" operator="between" showDropDown="0" showErrorMessage="1" showInputMessage="1">
      <formula1>Справочники!$A$7:$A$9</formula1>
    </dataValidation>
    <dataValidation sqref="Y834" type="list" allowBlank="1" errorStyle="stop" imeMode="noControl" operator="between" showDropDown="0" showErrorMessage="1" showInputMessage="1">
      <formula1>Справочники!$A$7:$A$9</formula1>
    </dataValidation>
    <dataValidation sqref="Y833" type="list" allowBlank="1" errorStyle="stop" imeMode="noControl" operator="between" showDropDown="0" showErrorMessage="1" showInputMessage="1">
      <formula1>Справочники!$A$7:$A$9</formula1>
    </dataValidation>
    <dataValidation sqref="Y832" type="list" allowBlank="1" errorStyle="stop" imeMode="noControl" operator="between" showDropDown="0" showErrorMessage="1" showInputMessage="1">
      <formula1>Справочники!$A$7:$A$9</formula1>
    </dataValidation>
    <dataValidation sqref="Y831" type="list" allowBlank="1" errorStyle="stop" imeMode="noControl" operator="between" showDropDown="0" showErrorMessage="1" showInputMessage="1">
      <formula1>Справочники!$A$7:$A$9</formula1>
    </dataValidation>
    <dataValidation sqref="Y830" type="list" allowBlank="1" errorStyle="stop" imeMode="noControl" operator="between" showDropDown="0" showErrorMessage="1" showInputMessage="1">
      <formula1>Справочники!$A$7:$A$9</formula1>
    </dataValidation>
    <dataValidation sqref="Y829" type="list" allowBlank="1" errorStyle="stop" imeMode="noControl" operator="between" showDropDown="0" showErrorMessage="1" showInputMessage="1">
      <formula1>Справочники!$A$7:$A$9</formula1>
    </dataValidation>
    <dataValidation sqref="Y828" type="list" allowBlank="1" errorStyle="stop" imeMode="noControl" operator="between" showDropDown="0" showErrorMessage="1" showInputMessage="1">
      <formula1>Справочники!$A$7:$A$9</formula1>
    </dataValidation>
    <dataValidation sqref="Y827" type="list" allowBlank="1" errorStyle="stop" imeMode="noControl" operator="between" showDropDown="0" showErrorMessage="1" showInputMessage="1">
      <formula1>Справочники!$A$7:$A$9</formula1>
    </dataValidation>
    <dataValidation sqref="Y826" type="list" allowBlank="1" errorStyle="stop" imeMode="noControl" operator="between" showDropDown="0" showErrorMessage="1" showInputMessage="1">
      <formula1>Справочники!$A$7:$A$9</formula1>
    </dataValidation>
    <dataValidation sqref="Y825" type="list" allowBlank="1" errorStyle="stop" imeMode="noControl" operator="between" showDropDown="0" showErrorMessage="1" showInputMessage="1">
      <formula1>Справочники!$A$7:$A$9</formula1>
    </dataValidation>
    <dataValidation sqref="Y824" type="list" allowBlank="1" errorStyle="stop" imeMode="noControl" operator="between" showDropDown="0" showErrorMessage="1" showInputMessage="1">
      <formula1>Справочники!$A$7:$A$9</formula1>
    </dataValidation>
    <dataValidation sqref="Y823" type="list" allowBlank="1" errorStyle="stop" imeMode="noControl" operator="between" showDropDown="0" showErrorMessage="1" showInputMessage="1">
      <formula1>Справочники!$A$7:$A$9</formula1>
    </dataValidation>
    <dataValidation sqref="Y822" type="list" allowBlank="1" errorStyle="stop" imeMode="noControl" operator="between" showDropDown="0" showErrorMessage="1" showInputMessage="1">
      <formula1>Справочники!$A$7:$A$9</formula1>
    </dataValidation>
    <dataValidation sqref="Y821" type="list" allowBlank="1" errorStyle="stop" imeMode="noControl" operator="between" showDropDown="0" showErrorMessage="1" showInputMessage="1">
      <formula1>Справочники!$A$7:$A$9</formula1>
    </dataValidation>
    <dataValidation sqref="Y820" type="list" allowBlank="1" errorStyle="stop" imeMode="noControl" operator="between" showDropDown="0" showErrorMessage="1" showInputMessage="1">
      <formula1>Справочники!$A$7:$A$9</formula1>
    </dataValidation>
    <dataValidation sqref="Y819" type="list" allowBlank="1" errorStyle="stop" imeMode="noControl" operator="between" showDropDown="0" showErrorMessage="1" showInputMessage="1">
      <formula1>Справочники!$A$7:$A$9</formula1>
    </dataValidation>
    <dataValidation sqref="Y818" type="list" allowBlank="1" errorStyle="stop" imeMode="noControl" operator="between" showDropDown="0" showErrorMessage="1" showInputMessage="1">
      <formula1>Справочники!$A$7:$A$9</formula1>
    </dataValidation>
    <dataValidation sqref="Y817" type="list" allowBlank="1" errorStyle="stop" imeMode="noControl" operator="between" showDropDown="0" showErrorMessage="1" showInputMessage="1">
      <formula1>Справочники!$A$7:$A$9</formula1>
    </dataValidation>
    <dataValidation sqref="Y816" type="list" allowBlank="1" errorStyle="stop" imeMode="noControl" operator="between" showDropDown="0" showErrorMessage="1" showInputMessage="1">
      <formula1>Справочники!$A$7:$A$9</formula1>
    </dataValidation>
    <dataValidation sqref="Y815" type="list" allowBlank="1" errorStyle="stop" imeMode="noControl" operator="between" showDropDown="0" showErrorMessage="1" showInputMessage="1">
      <formula1>Справочники!$A$7:$A$9</formula1>
    </dataValidation>
    <dataValidation sqref="Y814" type="list" allowBlank="1" errorStyle="stop" imeMode="noControl" operator="between" showDropDown="0" showErrorMessage="1" showInputMessage="1">
      <formula1>Справочники!$A$7:$A$9</formula1>
    </dataValidation>
    <dataValidation sqref="Y813" type="list" allowBlank="1" errorStyle="stop" imeMode="noControl" operator="between" showDropDown="0" showErrorMessage="1" showInputMessage="1">
      <formula1>Справочники!$A$7:$A$9</formula1>
    </dataValidation>
    <dataValidation sqref="Y812" type="list" allowBlank="1" errorStyle="stop" imeMode="noControl" operator="between" showDropDown="0" showErrorMessage="1" showInputMessage="1">
      <formula1>Справочники!$A$7:$A$9</formula1>
    </dataValidation>
    <dataValidation sqref="Y811" type="list" allowBlank="1" errorStyle="stop" imeMode="noControl" operator="between" showDropDown="0" showErrorMessage="1" showInputMessage="1">
      <formula1>Справочники!$A$7:$A$9</formula1>
    </dataValidation>
    <dataValidation sqref="Y810" type="list" allowBlank="1" errorStyle="stop" imeMode="noControl" operator="between" showDropDown="0" showErrorMessage="1" showInputMessage="1">
      <formula1>Справочники!$A$7:$A$9</formula1>
    </dataValidation>
    <dataValidation sqref="Y809" type="list" allowBlank="1" errorStyle="stop" imeMode="noControl" operator="between" showDropDown="0" showErrorMessage="1" showInputMessage="1">
      <formula1>Справочники!$A$7:$A$9</formula1>
    </dataValidation>
    <dataValidation sqref="Y808" type="list" allowBlank="1" errorStyle="stop" imeMode="noControl" operator="between" showDropDown="0" showErrorMessage="1" showInputMessage="1">
      <formula1>Справочники!$A$7:$A$9</formula1>
    </dataValidation>
    <dataValidation sqref="Y807" type="list" allowBlank="1" errorStyle="stop" imeMode="noControl" operator="between" showDropDown="0" showErrorMessage="1" showInputMessage="1">
      <formula1>Справочники!$A$7:$A$9</formula1>
    </dataValidation>
    <dataValidation sqref="Y806" type="list" allowBlank="1" errorStyle="stop" imeMode="noControl" operator="between" showDropDown="0" showErrorMessage="1" showInputMessage="1">
      <formula1>Справочники!$A$7:$A$9</formula1>
    </dataValidation>
    <dataValidation sqref="Y805" type="list" allowBlank="1" errorStyle="stop" imeMode="noControl" operator="between" showDropDown="0" showErrorMessage="1" showInputMessage="1">
      <formula1>Справочники!$A$7:$A$9</formula1>
    </dataValidation>
    <dataValidation sqref="Y804" type="list" allowBlank="1" errorStyle="stop" imeMode="noControl" operator="between" showDropDown="0" showErrorMessage="1" showInputMessage="1">
      <formula1>Справочники!$A$7:$A$9</formula1>
    </dataValidation>
    <dataValidation sqref="Y803" type="list" allowBlank="1" errorStyle="stop" imeMode="noControl" operator="between" showDropDown="0" showErrorMessage="1" showInputMessage="1">
      <formula1>Справочники!$A$7:$A$9</formula1>
    </dataValidation>
    <dataValidation sqref="Y802" type="list" allowBlank="1" errorStyle="stop" imeMode="noControl" operator="between" showDropDown="0" showErrorMessage="1" showInputMessage="1">
      <formula1>Справочники!$A$7:$A$9</formula1>
    </dataValidation>
    <dataValidation sqref="Y801" type="list" allowBlank="1" errorStyle="stop" imeMode="noControl" operator="between" showDropDown="0" showErrorMessage="1" showInputMessage="1">
      <formula1>Справочники!$A$7:$A$9</formula1>
    </dataValidation>
    <dataValidation sqref="Y800" type="list" allowBlank="1" errorStyle="stop" imeMode="noControl" operator="between" showDropDown="0" showErrorMessage="1" showInputMessage="1">
      <formula1>Справочники!$A$7:$A$9</formula1>
    </dataValidation>
    <dataValidation sqref="Y799" type="list" allowBlank="1" errorStyle="stop" imeMode="noControl" operator="between" showDropDown="0" showErrorMessage="1" showInputMessage="1">
      <formula1>Справочники!$A$7:$A$9</formula1>
    </dataValidation>
    <dataValidation sqref="Y798" type="list" allowBlank="1" errorStyle="stop" imeMode="noControl" operator="between" showDropDown="0" showErrorMessage="1" showInputMessage="1">
      <formula1>Справочники!$A$7:$A$9</formula1>
    </dataValidation>
    <dataValidation sqref="Y797" type="list" allowBlank="1" errorStyle="stop" imeMode="noControl" operator="between" showDropDown="0" showErrorMessage="1" showInputMessage="1">
      <formula1>Справочники!$A$7:$A$9</formula1>
    </dataValidation>
    <dataValidation sqref="Y796" type="list" allowBlank="1" errorStyle="stop" imeMode="noControl" operator="between" showDropDown="0" showErrorMessage="1" showInputMessage="1">
      <formula1>Справочники!$A$7:$A$9</formula1>
    </dataValidation>
    <dataValidation sqref="Y795" type="list" allowBlank="1" errorStyle="stop" imeMode="noControl" operator="between" showDropDown="0" showErrorMessage="1" showInputMessage="1">
      <formula1>Справочники!$A$7:$A$9</formula1>
    </dataValidation>
    <dataValidation sqref="Y794" type="list" allowBlank="1" errorStyle="stop" imeMode="noControl" operator="between" showDropDown="0" showErrorMessage="1" showInputMessage="1">
      <formula1>Справочники!$A$7:$A$9</formula1>
    </dataValidation>
    <dataValidation sqref="Y793" type="list" allowBlank="1" errorStyle="stop" imeMode="noControl" operator="between" showDropDown="0" showErrorMessage="1" showInputMessage="1">
      <formula1>Справочники!$A$7:$A$9</formula1>
    </dataValidation>
    <dataValidation sqref="Y792" type="list" allowBlank="1" errorStyle="stop" imeMode="noControl" operator="between" showDropDown="0" showErrorMessage="1" showInputMessage="1">
      <formula1>Справочники!$A$7:$A$9</formula1>
    </dataValidation>
    <dataValidation sqref="Y791" type="list" allowBlank="1" errorStyle="stop" imeMode="noControl" operator="between" showDropDown="0" showErrorMessage="1" showInputMessage="1">
      <formula1>Справочники!$A$7:$A$9</formula1>
    </dataValidation>
    <dataValidation sqref="Y790" type="list" allowBlank="1" errorStyle="stop" imeMode="noControl" operator="between" showDropDown="0" showErrorMessage="1" showInputMessage="1">
      <formula1>Справочники!$A$7:$A$9</formula1>
    </dataValidation>
    <dataValidation sqref="Y789" type="list" allowBlank="1" errorStyle="stop" imeMode="noControl" operator="between" showDropDown="0" showErrorMessage="1" showInputMessage="1">
      <formula1>Справочники!$A$7:$A$9</formula1>
    </dataValidation>
    <dataValidation sqref="Y788" type="list" allowBlank="1" errorStyle="stop" imeMode="noControl" operator="between" showDropDown="0" showErrorMessage="1" showInputMessage="1">
      <formula1>Справочники!$A$7:$A$9</formula1>
    </dataValidation>
    <dataValidation sqref="Y787" type="list" allowBlank="1" errorStyle="stop" imeMode="noControl" operator="between" showDropDown="0" showErrorMessage="1" showInputMessage="1">
      <formula1>Справочники!$A$7:$A$9</formula1>
    </dataValidation>
    <dataValidation sqref="Y786" type="list" allowBlank="1" errorStyle="stop" imeMode="noControl" operator="between" showDropDown="0" showErrorMessage="1" showInputMessage="1">
      <formula1>Справочники!$A$7:$A$9</formula1>
    </dataValidation>
    <dataValidation sqref="Y785" type="list" allowBlank="1" errorStyle="stop" imeMode="noControl" operator="between" showDropDown="0" showErrorMessage="1" showInputMessage="1">
      <formula1>Справочники!$A$7:$A$9</formula1>
    </dataValidation>
    <dataValidation sqref="Y784" type="list" allowBlank="1" errorStyle="stop" imeMode="noControl" operator="between" showDropDown="0" showErrorMessage="1" showInputMessage="1">
      <formula1>Справочники!$A$7:$A$9</formula1>
    </dataValidation>
    <dataValidation sqref="Y783" type="list" allowBlank="1" errorStyle="stop" imeMode="noControl" operator="between" showDropDown="0" showErrorMessage="1" showInputMessage="1">
      <formula1>Справочники!$A$7:$A$9</formula1>
    </dataValidation>
    <dataValidation sqref="Y782" type="list" allowBlank="1" errorStyle="stop" imeMode="noControl" operator="between" showDropDown="0" showErrorMessage="1" showInputMessage="1">
      <formula1>Справочники!$A$7:$A$9</formula1>
    </dataValidation>
    <dataValidation sqref="Y781" type="list" allowBlank="1" errorStyle="stop" imeMode="noControl" operator="between" showDropDown="0" showErrorMessage="1" showInputMessage="1">
      <formula1>Справочники!$A$7:$A$9</formula1>
    </dataValidation>
    <dataValidation sqref="Y780" type="list" allowBlank="1" errorStyle="stop" imeMode="noControl" operator="between" showDropDown="0" showErrorMessage="1" showInputMessage="1">
      <formula1>Справочники!$A$7:$A$9</formula1>
    </dataValidation>
    <dataValidation sqref="Y779" type="list" allowBlank="1" errorStyle="stop" imeMode="noControl" operator="between" showDropDown="0" showErrorMessage="1" showInputMessage="1">
      <formula1>Справочники!$A$7:$A$9</formula1>
    </dataValidation>
    <dataValidation sqref="Y778" type="list" allowBlank="1" errorStyle="stop" imeMode="noControl" operator="between" showDropDown="0" showErrorMessage="1" showInputMessage="1">
      <formula1>Справочники!$A$7:$A$9</formula1>
    </dataValidation>
    <dataValidation sqref="Y777" type="list" allowBlank="1" errorStyle="stop" imeMode="noControl" operator="between" showDropDown="0" showErrorMessage="1" showInputMessage="1">
      <formula1>Справочники!$A$7:$A$9</formula1>
    </dataValidation>
    <dataValidation sqref="Y776" type="list" allowBlank="1" errorStyle="stop" imeMode="noControl" operator="between" showDropDown="0" showErrorMessage="1" showInputMessage="1">
      <formula1>Справочники!$A$7:$A$9</formula1>
    </dataValidation>
    <dataValidation sqref="Y775" type="list" allowBlank="1" errorStyle="stop" imeMode="noControl" operator="between" showDropDown="0" showErrorMessage="1" showInputMessage="1">
      <formula1>Справочники!$A$7:$A$9</formula1>
    </dataValidation>
    <dataValidation sqref="Y774" type="list" allowBlank="1" errorStyle="stop" imeMode="noControl" operator="between" showDropDown="0" showErrorMessage="1" showInputMessage="1">
      <formula1>Справочники!$A$7:$A$9</formula1>
    </dataValidation>
    <dataValidation sqref="Y773" type="list" allowBlank="1" errorStyle="stop" imeMode="noControl" operator="between" showDropDown="0" showErrorMessage="1" showInputMessage="1">
      <formula1>Справочники!$A$7:$A$9</formula1>
    </dataValidation>
    <dataValidation sqref="Y772" type="list" allowBlank="1" errorStyle="stop" imeMode="noControl" operator="between" showDropDown="0" showErrorMessage="1" showInputMessage="1">
      <formula1>Справочники!$A$7:$A$9</formula1>
    </dataValidation>
    <dataValidation sqref="Y771" type="list" allowBlank="1" errorStyle="stop" imeMode="noControl" operator="between" showDropDown="0" showErrorMessage="1" showInputMessage="1">
      <formula1>Справочники!$A$7:$A$9</formula1>
    </dataValidation>
    <dataValidation sqref="Y770" type="list" allowBlank="1" errorStyle="stop" imeMode="noControl" operator="between" showDropDown="0" showErrorMessage="1" showInputMessage="1">
      <formula1>Справочники!$A$7:$A$9</formula1>
    </dataValidation>
    <dataValidation sqref="Y769" type="list" allowBlank="1" errorStyle="stop" imeMode="noControl" operator="between" showDropDown="0" showErrorMessage="1" showInputMessage="1">
      <formula1>Справочники!$A$7:$A$9</formula1>
    </dataValidation>
    <dataValidation sqref="Y768" type="list" allowBlank="1" errorStyle="stop" imeMode="noControl" operator="between" showDropDown="0" showErrorMessage="1" showInputMessage="1">
      <formula1>Справочники!$A$7:$A$9</formula1>
    </dataValidation>
    <dataValidation sqref="Y767" type="list" allowBlank="1" errorStyle="stop" imeMode="noControl" operator="between" showDropDown="0" showErrorMessage="1" showInputMessage="1">
      <formula1>Справочники!$A$7:$A$9</formula1>
    </dataValidation>
    <dataValidation sqref="Y766" type="list" allowBlank="1" errorStyle="stop" imeMode="noControl" operator="between" showDropDown="0" showErrorMessage="1" showInputMessage="1">
      <formula1>Справочники!$A$7:$A$9</formula1>
    </dataValidation>
    <dataValidation sqref="Y765" type="list" allowBlank="1" errorStyle="stop" imeMode="noControl" operator="between" showDropDown="0" showErrorMessage="1" showInputMessage="1">
      <formula1>Справочники!$A$7:$A$9</formula1>
    </dataValidation>
    <dataValidation sqref="Y764" type="list" allowBlank="1" errorStyle="stop" imeMode="noControl" operator="between" showDropDown="0" showErrorMessage="1" showInputMessage="1">
      <formula1>Справочники!$A$7:$A$9</formula1>
    </dataValidation>
    <dataValidation sqref="Y763" type="list" allowBlank="1" errorStyle="stop" imeMode="noControl" operator="between" showDropDown="0" showErrorMessage="1" showInputMessage="1">
      <formula1>Справочники!$A$7:$A$9</formula1>
    </dataValidation>
    <dataValidation sqref="Y762" type="list" allowBlank="1" errorStyle="stop" imeMode="noControl" operator="between" showDropDown="0" showErrorMessage="1" showInputMessage="1">
      <formula1>Справочники!$A$7:$A$9</formula1>
    </dataValidation>
    <dataValidation sqref="Y761" type="list" allowBlank="1" errorStyle="stop" imeMode="noControl" operator="between" showDropDown="0" showErrorMessage="1" showInputMessage="1">
      <formula1>Справочники!$A$7:$A$9</formula1>
    </dataValidation>
    <dataValidation sqref="Y760" type="list" allowBlank="1" errorStyle="stop" imeMode="noControl" operator="between" showDropDown="0" showErrorMessage="1" showInputMessage="1">
      <formula1>Справочники!$A$7:$A$9</formula1>
    </dataValidation>
    <dataValidation sqref="Y759" type="list" allowBlank="1" errorStyle="stop" imeMode="noControl" operator="between" showDropDown="0" showErrorMessage="1" showInputMessage="1">
      <formula1>Справочники!$A$7:$A$9</formula1>
    </dataValidation>
    <dataValidation sqref="Y758" type="list" allowBlank="1" errorStyle="stop" imeMode="noControl" operator="between" showDropDown="0" showErrorMessage="1" showInputMessage="1">
      <formula1>Справочники!$A$7:$A$9</formula1>
    </dataValidation>
    <dataValidation sqref="Y757" type="list" allowBlank="1" errorStyle="stop" imeMode="noControl" operator="between" showDropDown="0" showErrorMessage="1" showInputMessage="1">
      <formula1>Справочники!$A$7:$A$9</formula1>
    </dataValidation>
    <dataValidation sqref="Y756" type="list" allowBlank="1" errorStyle="stop" imeMode="noControl" operator="between" showDropDown="0" showErrorMessage="1" showInputMessage="1">
      <formula1>Справочники!$A$7:$A$9</formula1>
    </dataValidation>
    <dataValidation sqref="Y755" type="list" allowBlank="1" errorStyle="stop" imeMode="noControl" operator="between" showDropDown="0" showErrorMessage="1" showInputMessage="1">
      <formula1>Справочники!$A$7:$A$9</formula1>
    </dataValidation>
    <dataValidation sqref="Y754" type="list" allowBlank="1" errorStyle="stop" imeMode="noControl" operator="between" showDropDown="0" showErrorMessage="1" showInputMessage="1">
      <formula1>Справочники!$A$7:$A$9</formula1>
    </dataValidation>
    <dataValidation sqref="Y753" type="list" allowBlank="1" errorStyle="stop" imeMode="noControl" operator="between" showDropDown="0" showErrorMessage="1" showInputMessage="1">
      <formula1>Справочники!$A$7:$A$9</formula1>
    </dataValidation>
    <dataValidation sqref="Y752" type="list" allowBlank="1" errorStyle="stop" imeMode="noControl" operator="between" showDropDown="0" showErrorMessage="1" showInputMessage="1">
      <formula1>Справочники!$A$7:$A$9</formula1>
    </dataValidation>
    <dataValidation sqref="Y751" type="list" allowBlank="1" errorStyle="stop" imeMode="noControl" operator="between" showDropDown="0" showErrorMessage="1" showInputMessage="1">
      <formula1>Справочники!$A$7:$A$9</formula1>
    </dataValidation>
    <dataValidation sqref="Y750" type="list" allowBlank="1" errorStyle="stop" imeMode="noControl" operator="between" showDropDown="0" showErrorMessage="1" showInputMessage="1">
      <formula1>Справочники!$A$7:$A$9</formula1>
    </dataValidation>
    <dataValidation sqref="Y749" type="list" allowBlank="1" errorStyle="stop" imeMode="noControl" operator="between" showDropDown="0" showErrorMessage="1" showInputMessage="1">
      <formula1>Справочники!$A$7:$A$9</formula1>
    </dataValidation>
    <dataValidation sqref="Y748" type="list" allowBlank="1" errorStyle="stop" imeMode="noControl" operator="between" showDropDown="0" showErrorMessage="1" showInputMessage="1">
      <formula1>Справочники!$A$7:$A$9</formula1>
    </dataValidation>
    <dataValidation sqref="Y747" type="list" allowBlank="1" errorStyle="stop" imeMode="noControl" operator="between" showDropDown="0" showErrorMessage="1" showInputMessage="1">
      <formula1>Справочники!$A$7:$A$9</formula1>
    </dataValidation>
    <dataValidation sqref="Y746" type="list" allowBlank="1" errorStyle="stop" imeMode="noControl" operator="between" showDropDown="0" showErrorMessage="1" showInputMessage="1">
      <formula1>Справочники!$A$7:$A$9</formula1>
    </dataValidation>
    <dataValidation sqref="Y745" type="list" allowBlank="1" errorStyle="stop" imeMode="noControl" operator="between" showDropDown="0" showErrorMessage="1" showInputMessage="1">
      <formula1>Справочники!$A$7:$A$9</formula1>
    </dataValidation>
    <dataValidation sqref="Y744" type="list" allowBlank="1" errorStyle="stop" imeMode="noControl" operator="between" showDropDown="0" showErrorMessage="1" showInputMessage="1">
      <formula1>Справочники!$A$7:$A$9</formula1>
    </dataValidation>
    <dataValidation sqref="Y743" type="list" allowBlank="1" errorStyle="stop" imeMode="noControl" operator="between" showDropDown="0" showErrorMessage="1" showInputMessage="1">
      <formula1>Справочники!$A$7:$A$9</formula1>
    </dataValidation>
    <dataValidation sqref="Y742" type="list" allowBlank="1" errorStyle="stop" imeMode="noControl" operator="between" showDropDown="0" showErrorMessage="1" showInputMessage="1">
      <formula1>Справочники!$A$7:$A$9</formula1>
    </dataValidation>
    <dataValidation sqref="Y741" type="list" allowBlank="1" errorStyle="stop" imeMode="noControl" operator="between" showDropDown="0" showErrorMessage="1" showInputMessage="1">
      <formula1>Справочники!$A$7:$A$9</formula1>
    </dataValidation>
    <dataValidation sqref="Y740" type="list" allowBlank="1" errorStyle="stop" imeMode="noControl" operator="between" showDropDown="0" showErrorMessage="1" showInputMessage="1">
      <formula1>Справочники!$A$7:$A$9</formula1>
    </dataValidation>
    <dataValidation sqref="Y739" type="list" allowBlank="1" errorStyle="stop" imeMode="noControl" operator="between" showDropDown="0" showErrorMessage="1" showInputMessage="1">
      <formula1>Справочники!$A$7:$A$9</formula1>
    </dataValidation>
    <dataValidation sqref="Y738" type="list" allowBlank="1" errorStyle="stop" imeMode="noControl" operator="between" showDropDown="0" showErrorMessage="1" showInputMessage="1">
      <formula1>Справочники!$A$7:$A$9</formula1>
    </dataValidation>
    <dataValidation sqref="Y737" type="list" allowBlank="1" errorStyle="stop" imeMode="noControl" operator="between" showDropDown="0" showErrorMessage="1" showInputMessage="1">
      <formula1>Справочники!$A$7:$A$9</formula1>
    </dataValidation>
    <dataValidation sqref="Y736" type="list" allowBlank="1" errorStyle="stop" imeMode="noControl" operator="between" showDropDown="0" showErrorMessage="1" showInputMessage="1">
      <formula1>Справочники!$A$7:$A$9</formula1>
    </dataValidation>
    <dataValidation sqref="Y735" type="list" allowBlank="1" errorStyle="stop" imeMode="noControl" operator="between" showDropDown="0" showErrorMessage="1" showInputMessage="1">
      <formula1>Справочники!$A$7:$A$9</formula1>
    </dataValidation>
    <dataValidation sqref="Y734" type="list" allowBlank="1" errorStyle="stop" imeMode="noControl" operator="between" showDropDown="0" showErrorMessage="1" showInputMessage="1">
      <formula1>Справочники!$A$7:$A$9</formula1>
    </dataValidation>
    <dataValidation sqref="Y733" type="list" allowBlank="1" errorStyle="stop" imeMode="noControl" operator="between" showDropDown="0" showErrorMessage="1" showInputMessage="1">
      <formula1>Справочники!$A$7:$A$9</formula1>
    </dataValidation>
    <dataValidation sqref="Y732" type="list" allowBlank="1" errorStyle="stop" imeMode="noControl" operator="between" showDropDown="0" showErrorMessage="1" showInputMessage="1">
      <formula1>Справочники!$A$7:$A$9</formula1>
    </dataValidation>
    <dataValidation sqref="Y731" type="list" allowBlank="1" errorStyle="stop" imeMode="noControl" operator="between" showDropDown="0" showErrorMessage="1" showInputMessage="1">
      <formula1>Справочники!$A$7:$A$9</formula1>
    </dataValidation>
    <dataValidation sqref="Y730" type="list" allowBlank="1" errorStyle="stop" imeMode="noControl" operator="between" showDropDown="0" showErrorMessage="1" showInputMessage="1">
      <formula1>Справочники!$A$7:$A$9</formula1>
    </dataValidation>
    <dataValidation sqref="Y729" type="list" allowBlank="1" errorStyle="stop" imeMode="noControl" operator="between" showDropDown="0" showErrorMessage="1" showInputMessage="1">
      <formula1>Справочники!$A$7:$A$9</formula1>
    </dataValidation>
    <dataValidation sqref="Y728" type="list" allowBlank="1" errorStyle="stop" imeMode="noControl" operator="between" showDropDown="0" showErrorMessage="1" showInputMessage="1">
      <formula1>Справочники!$A$7:$A$9</formula1>
    </dataValidation>
    <dataValidation sqref="Y727" type="list" allowBlank="1" errorStyle="stop" imeMode="noControl" operator="between" showDropDown="0" showErrorMessage="1" showInputMessage="1">
      <formula1>Справочники!$A$7:$A$9</formula1>
    </dataValidation>
    <dataValidation sqref="Y726" type="list" allowBlank="1" errorStyle="stop" imeMode="noControl" operator="between" showDropDown="0" showErrorMessage="1" showInputMessage="1">
      <formula1>Справочники!$A$7:$A$9</formula1>
    </dataValidation>
    <dataValidation sqref="Y725" type="list" allowBlank="1" errorStyle="stop" imeMode="noControl" operator="between" showDropDown="0" showErrorMessage="1" showInputMessage="1">
      <formula1>Справочники!$A$7:$A$9</formula1>
    </dataValidation>
    <dataValidation sqref="Y724" type="list" allowBlank="1" errorStyle="stop" imeMode="noControl" operator="between" showDropDown="0" showErrorMessage="1" showInputMessage="1">
      <formula1>Справочники!$A$7:$A$9</formula1>
    </dataValidation>
    <dataValidation sqref="Y723" type="list" allowBlank="1" errorStyle="stop" imeMode="noControl" operator="between" showDropDown="0" showErrorMessage="1" showInputMessage="1">
      <formula1>Справочники!$A$7:$A$9</formula1>
    </dataValidation>
    <dataValidation sqref="Y722" type="list" allowBlank="1" errorStyle="stop" imeMode="noControl" operator="between" showDropDown="0" showErrorMessage="1" showInputMessage="1">
      <formula1>Справочники!$A$7:$A$9</formula1>
    </dataValidation>
    <dataValidation sqref="Y721" type="list" allowBlank="1" errorStyle="stop" imeMode="noControl" operator="between" showDropDown="0" showErrorMessage="1" showInputMessage="1">
      <formula1>Справочники!$A$7:$A$9</formula1>
    </dataValidation>
    <dataValidation sqref="Y720" type="list" allowBlank="1" errorStyle="stop" imeMode="noControl" operator="between" showDropDown="0" showErrorMessage="1" showInputMessage="1">
      <formula1>Справочники!$A$7:$A$9</formula1>
    </dataValidation>
    <dataValidation sqref="Y719" type="list" allowBlank="1" errorStyle="stop" imeMode="noControl" operator="between" showDropDown="0" showErrorMessage="1" showInputMessage="1">
      <formula1>Справочники!$A$7:$A$9</formula1>
    </dataValidation>
    <dataValidation sqref="Y718" type="list" allowBlank="1" errorStyle="stop" imeMode="noControl" operator="between" showDropDown="0" showErrorMessage="1" showInputMessage="1">
      <formula1>Справочники!$A$7:$A$9</formula1>
    </dataValidation>
    <dataValidation sqref="Y717" type="list" allowBlank="1" errorStyle="stop" imeMode="noControl" operator="between" showDropDown="0" showErrorMessage="1" showInputMessage="1">
      <formula1>Справочники!$A$7:$A$9</formula1>
    </dataValidation>
    <dataValidation sqref="Y716" type="list" allowBlank="1" errorStyle="stop" imeMode="noControl" operator="between" showDropDown="0" showErrorMessage="1" showInputMessage="1">
      <formula1>Справочники!$A$7:$A$9</formula1>
    </dataValidation>
    <dataValidation sqref="Y715" type="list" allowBlank="1" errorStyle="stop" imeMode="noControl" operator="between" showDropDown="0" showErrorMessage="1" showInputMessage="1">
      <formula1>Справочники!$A$7:$A$9</formula1>
    </dataValidation>
    <dataValidation sqref="Y714" type="list" allowBlank="1" errorStyle="stop" imeMode="noControl" operator="between" showDropDown="0" showErrorMessage="1" showInputMessage="1">
      <formula1>Справочники!$A$7:$A$9</formula1>
    </dataValidation>
    <dataValidation sqref="Y713" type="list" allowBlank="1" errorStyle="stop" imeMode="noControl" operator="between" showDropDown="0" showErrorMessage="1" showInputMessage="1">
      <formula1>Справочники!$A$7:$A$9</formula1>
    </dataValidation>
    <dataValidation sqref="Y712" type="list" allowBlank="1" errorStyle="stop" imeMode="noControl" operator="between" showDropDown="0" showErrorMessage="1" showInputMessage="1">
      <formula1>Справочники!$A$7:$A$9</formula1>
    </dataValidation>
    <dataValidation sqref="Y711" type="list" allowBlank="1" errorStyle="stop" imeMode="noControl" operator="between" showDropDown="0" showErrorMessage="1" showInputMessage="1">
      <formula1>Справочники!$A$7:$A$9</formula1>
    </dataValidation>
    <dataValidation sqref="Y710" type="list" allowBlank="1" errorStyle="stop" imeMode="noControl" operator="between" showDropDown="0" showErrorMessage="1" showInputMessage="1">
      <formula1>Справочники!$A$7:$A$9</formula1>
    </dataValidation>
    <dataValidation sqref="Y709" type="list" allowBlank="1" errorStyle="stop" imeMode="noControl" operator="between" showDropDown="0" showErrorMessage="1" showInputMessage="1">
      <formula1>Справочники!$A$7:$A$9</formula1>
    </dataValidation>
    <dataValidation sqref="Y708" type="list" allowBlank="1" errorStyle="stop" imeMode="noControl" operator="between" showDropDown="0" showErrorMessage="1" showInputMessage="1">
      <formula1>Справочники!$A$7:$A$9</formula1>
    </dataValidation>
    <dataValidation sqref="Y707" type="list" allowBlank="1" errorStyle="stop" imeMode="noControl" operator="between" showDropDown="0" showErrorMessage="1" showInputMessage="1">
      <formula1>Справочники!$A$7:$A$9</formula1>
    </dataValidation>
    <dataValidation sqref="Y706" type="list" allowBlank="1" errorStyle="stop" imeMode="noControl" operator="between" showDropDown="0" showErrorMessage="1" showInputMessage="1">
      <formula1>Справочники!$A$7:$A$9</formula1>
    </dataValidation>
    <dataValidation sqref="Y705" type="list" allowBlank="1" errorStyle="stop" imeMode="noControl" operator="between" showDropDown="0" showErrorMessage="1" showInputMessage="1">
      <formula1>Справочники!$A$7:$A$9</formula1>
    </dataValidation>
    <dataValidation sqref="Y704" type="list" allowBlank="1" errorStyle="stop" imeMode="noControl" operator="between" showDropDown="0" showErrorMessage="1" showInputMessage="1">
      <formula1>Справочники!$A$7:$A$9</formula1>
    </dataValidation>
    <dataValidation sqref="Y703" type="list" allowBlank="1" errorStyle="stop" imeMode="noControl" operator="between" showDropDown="0" showErrorMessage="1" showInputMessage="1">
      <formula1>Справочники!$A$7:$A$9</formula1>
    </dataValidation>
    <dataValidation sqref="Y702" type="list" allowBlank="1" errorStyle="stop" imeMode="noControl" operator="between" showDropDown="0" showErrorMessage="1" showInputMessage="1">
      <formula1>Справочники!$A$7:$A$9</formula1>
    </dataValidation>
    <dataValidation sqref="Y701" type="list" allowBlank="1" errorStyle="stop" imeMode="noControl" operator="between" showDropDown="0" showErrorMessage="1" showInputMessage="1">
      <formula1>Справочники!$A$7:$A$9</formula1>
    </dataValidation>
    <dataValidation sqref="Y700" type="list" allowBlank="1" errorStyle="stop" imeMode="noControl" operator="between" showDropDown="0" showErrorMessage="1" showInputMessage="1">
      <formula1>Справочники!$A$7:$A$9</formula1>
    </dataValidation>
    <dataValidation sqref="Y699" type="list" allowBlank="1" errorStyle="stop" imeMode="noControl" operator="between" showDropDown="0" showErrorMessage="1" showInputMessage="1">
      <formula1>Справочники!$A$7:$A$9</formula1>
    </dataValidation>
    <dataValidation sqref="Y698" type="list" allowBlank="1" errorStyle="stop" imeMode="noControl" operator="between" showDropDown="0" showErrorMessage="1" showInputMessage="1">
      <formula1>Справочники!$A$7:$A$9</formula1>
    </dataValidation>
    <dataValidation sqref="Y697" type="list" allowBlank="1" errorStyle="stop" imeMode="noControl" operator="between" showDropDown="0" showErrorMessage="1" showInputMessage="1">
      <formula1>Справочники!$A$7:$A$9</formula1>
    </dataValidation>
    <dataValidation sqref="Y696" type="list" allowBlank="1" errorStyle="stop" imeMode="noControl" operator="between" showDropDown="0" showErrorMessage="1" showInputMessage="1">
      <formula1>Справочники!$A$7:$A$9</formula1>
    </dataValidation>
    <dataValidation sqref="Y695" type="list" allowBlank="1" errorStyle="stop" imeMode="noControl" operator="between" showDropDown="0" showErrorMessage="1" showInputMessage="1">
      <formula1>Справочники!$A$7:$A$9</formula1>
    </dataValidation>
    <dataValidation sqref="Y694" type="list" allowBlank="1" errorStyle="stop" imeMode="noControl" operator="between" showDropDown="0" showErrorMessage="1" showInputMessage="1">
      <formula1>Справочники!$A$7:$A$9</formula1>
    </dataValidation>
    <dataValidation sqref="Y693" type="list" allowBlank="1" errorStyle="stop" imeMode="noControl" operator="between" showDropDown="0" showErrorMessage="1" showInputMessage="1">
      <formula1>Справочники!$A$7:$A$9</formula1>
    </dataValidation>
    <dataValidation sqref="Y692" type="list" allowBlank="1" errorStyle="stop" imeMode="noControl" operator="between" showDropDown="0" showErrorMessage="1" showInputMessage="1">
      <formula1>Справочники!$A$7:$A$9</formula1>
    </dataValidation>
    <dataValidation sqref="Y691" type="list" allowBlank="1" errorStyle="stop" imeMode="noControl" operator="between" showDropDown="0" showErrorMessage="1" showInputMessage="1">
      <formula1>Справочники!$A$7:$A$9</formula1>
    </dataValidation>
    <dataValidation sqref="Y690" type="list" allowBlank="1" errorStyle="stop" imeMode="noControl" operator="between" showDropDown="0" showErrorMessage="1" showInputMessage="1">
      <formula1>Справочники!$A$7:$A$9</formula1>
    </dataValidation>
    <dataValidation sqref="Y689" type="list" allowBlank="1" errorStyle="stop" imeMode="noControl" operator="between" showDropDown="0" showErrorMessage="1" showInputMessage="1">
      <formula1>Справочники!$A$7:$A$9</formula1>
    </dataValidation>
    <dataValidation sqref="Y688" type="list" allowBlank="1" errorStyle="stop" imeMode="noControl" operator="between" showDropDown="0" showErrorMessage="1" showInputMessage="1">
      <formula1>Справочники!$A$7:$A$9</formula1>
    </dataValidation>
    <dataValidation sqref="Y687" type="list" allowBlank="1" errorStyle="stop" imeMode="noControl" operator="between" showDropDown="0" showErrorMessage="1" showInputMessage="1">
      <formula1>Справочники!$A$7:$A$9</formula1>
    </dataValidation>
    <dataValidation sqref="Y686" type="list" allowBlank="1" errorStyle="stop" imeMode="noControl" operator="between" showDropDown="0" showErrorMessage="1" showInputMessage="1">
      <formula1>Справочники!$A$7:$A$9</formula1>
    </dataValidation>
    <dataValidation sqref="Y685" type="list" allowBlank="1" errorStyle="stop" imeMode="noControl" operator="between" showDropDown="0" showErrorMessage="1" showInputMessage="1">
      <formula1>Справочники!$A$7:$A$9</formula1>
    </dataValidation>
    <dataValidation sqref="Y684" type="list" allowBlank="1" errorStyle="stop" imeMode="noControl" operator="between" showDropDown="0" showErrorMessage="1" showInputMessage="1">
      <formula1>Справочники!$A$7:$A$9</formula1>
    </dataValidation>
    <dataValidation sqref="Y683" type="list" allowBlank="1" errorStyle="stop" imeMode="noControl" operator="between" showDropDown="0" showErrorMessage="1" showInputMessage="1">
      <formula1>Справочники!$A$7:$A$9</formula1>
    </dataValidation>
    <dataValidation sqref="Y682" type="list" allowBlank="1" errorStyle="stop" imeMode="noControl" operator="between" showDropDown="0" showErrorMessage="1" showInputMessage="1">
      <formula1>Справочники!$A$7:$A$9</formula1>
    </dataValidation>
    <dataValidation sqref="Y681" type="list" allowBlank="1" errorStyle="stop" imeMode="noControl" operator="between" showDropDown="0" showErrorMessage="1" showInputMessage="1">
      <formula1>Справочники!$A$7:$A$9</formula1>
    </dataValidation>
    <dataValidation sqref="Y680" type="list" allowBlank="1" errorStyle="stop" imeMode="noControl" operator="between" showDropDown="0" showErrorMessage="1" showInputMessage="1">
      <formula1>Справочники!$A$7:$A$9</formula1>
    </dataValidation>
    <dataValidation sqref="Y679" type="list" allowBlank="1" errorStyle="stop" imeMode="noControl" operator="between" showDropDown="0" showErrorMessage="1" showInputMessage="1">
      <formula1>Справочники!$A$7:$A$9</formula1>
    </dataValidation>
    <dataValidation sqref="Y678" type="list" allowBlank="1" errorStyle="stop" imeMode="noControl" operator="between" showDropDown="0" showErrorMessage="1" showInputMessage="1">
      <formula1>Справочники!$A$7:$A$9</formula1>
    </dataValidation>
    <dataValidation sqref="Y677" type="list" allowBlank="1" errorStyle="stop" imeMode="noControl" operator="between" showDropDown="0" showErrorMessage="1" showInputMessage="1">
      <formula1>Справочники!$A$7:$A$9</formula1>
    </dataValidation>
    <dataValidation sqref="Y676" type="list" allowBlank="1" errorStyle="stop" imeMode="noControl" operator="between" showDropDown="0" showErrorMessage="1" showInputMessage="1">
      <formula1>Справочники!$A$7:$A$9</formula1>
    </dataValidation>
    <dataValidation sqref="Y675" type="list" allowBlank="1" errorStyle="stop" imeMode="noControl" operator="between" showDropDown="0" showErrorMessage="1" showInputMessage="1">
      <formula1>Справочники!$A$7:$A$9</formula1>
    </dataValidation>
    <dataValidation sqref="Y674" type="list" allowBlank="1" errorStyle="stop" imeMode="noControl" operator="between" showDropDown="0" showErrorMessage="1" showInputMessage="1">
      <formula1>Справочники!$A$7:$A$9</formula1>
    </dataValidation>
    <dataValidation sqref="Y673" type="list" allowBlank="1" errorStyle="stop" imeMode="noControl" operator="between" showDropDown="0" showErrorMessage="1" showInputMessage="1">
      <formula1>Справочники!$A$7:$A$9</formula1>
    </dataValidation>
    <dataValidation sqref="Y672" type="list" allowBlank="1" errorStyle="stop" imeMode="noControl" operator="between" showDropDown="0" showErrorMessage="1" showInputMessage="1">
      <formula1>Справочники!$A$7:$A$9</formula1>
    </dataValidation>
    <dataValidation sqref="Y671" type="list" allowBlank="1" errorStyle="stop" imeMode="noControl" operator="between" showDropDown="0" showErrorMessage="1" showInputMessage="1">
      <formula1>Справочники!$A$7:$A$9</formula1>
    </dataValidation>
    <dataValidation sqref="Y670" type="list" allowBlank="1" errorStyle="stop" imeMode="noControl" operator="between" showDropDown="0" showErrorMessage="1" showInputMessage="1">
      <formula1>Справочники!$A$7:$A$9</formula1>
    </dataValidation>
    <dataValidation sqref="Y669" type="list" allowBlank="1" errorStyle="stop" imeMode="noControl" operator="between" showDropDown="0" showErrorMessage="1" showInputMessage="1">
      <formula1>Справочники!$A$7:$A$9</formula1>
    </dataValidation>
    <dataValidation sqref="Y668" type="list" allowBlank="1" errorStyle="stop" imeMode="noControl" operator="between" showDropDown="0" showErrorMessage="1" showInputMessage="1">
      <formula1>Справочники!$A$7:$A$9</formula1>
    </dataValidation>
    <dataValidation sqref="Y667" type="list" allowBlank="1" errorStyle="stop" imeMode="noControl" operator="between" showDropDown="0" showErrorMessage="1" showInputMessage="1">
      <formula1>Справочники!$A$7:$A$9</formula1>
    </dataValidation>
    <dataValidation sqref="Y666" type="list" allowBlank="1" errorStyle="stop" imeMode="noControl" operator="between" showDropDown="0" showErrorMessage="1" showInputMessage="1">
      <formula1>Справочники!$A$7:$A$9</formula1>
    </dataValidation>
    <dataValidation sqref="Y665" type="list" allowBlank="1" errorStyle="stop" imeMode="noControl" operator="between" showDropDown="0" showErrorMessage="1" showInputMessage="1">
      <formula1>Справочники!$A$7:$A$9</formula1>
    </dataValidation>
    <dataValidation sqref="Y664" type="list" allowBlank="1" errorStyle="stop" imeMode="noControl" operator="between" showDropDown="0" showErrorMessage="1" showInputMessage="1">
      <formula1>Справочники!$A$7:$A$9</formula1>
    </dataValidation>
    <dataValidation sqref="Y663" type="list" allowBlank="1" errorStyle="stop" imeMode="noControl" operator="between" showDropDown="0" showErrorMessage="1" showInputMessage="1">
      <formula1>Справочники!$A$7:$A$9</formula1>
    </dataValidation>
    <dataValidation sqref="Y662" type="list" allowBlank="1" errorStyle="stop" imeMode="noControl" operator="between" showDropDown="0" showErrorMessage="1" showInputMessage="1">
      <formula1>Справочники!$A$7:$A$9</formula1>
    </dataValidation>
    <dataValidation sqref="Y661" type="list" allowBlank="1" errorStyle="stop" imeMode="noControl" operator="between" showDropDown="0" showErrorMessage="1" showInputMessage="1">
      <formula1>Справочники!$A$7:$A$9</formula1>
    </dataValidation>
    <dataValidation sqref="Y660" type="list" allowBlank="1" errorStyle="stop" imeMode="noControl" operator="between" showDropDown="0" showErrorMessage="1" showInputMessage="1">
      <formula1>Справочники!$A$7:$A$9</formula1>
    </dataValidation>
    <dataValidation sqref="Y659" type="list" allowBlank="1" errorStyle="stop" imeMode="noControl" operator="between" showDropDown="0" showErrorMessage="1" showInputMessage="1">
      <formula1>Справочники!$A$7:$A$9</formula1>
    </dataValidation>
    <dataValidation sqref="Y658" type="list" allowBlank="1" errorStyle="stop" imeMode="noControl" operator="between" showDropDown="0" showErrorMessage="1" showInputMessage="1">
      <formula1>Справочники!$A$7:$A$9</formula1>
    </dataValidation>
    <dataValidation sqref="Y657" type="list" allowBlank="1" errorStyle="stop" imeMode="noControl" operator="between" showDropDown="0" showErrorMessage="1" showInputMessage="1">
      <formula1>Справочники!$A$7:$A$9</formula1>
    </dataValidation>
    <dataValidation sqref="Y656" type="list" allowBlank="1" errorStyle="stop" imeMode="noControl" operator="between" showDropDown="0" showErrorMessage="1" showInputMessage="1">
      <formula1>Справочники!$A$7:$A$9</formula1>
    </dataValidation>
    <dataValidation sqref="Y655" type="list" allowBlank="1" errorStyle="stop" imeMode="noControl" operator="between" showDropDown="0" showErrorMessage="1" showInputMessage="1">
      <formula1>Справочники!$A$7:$A$9</formula1>
    </dataValidation>
    <dataValidation sqref="Y654" type="list" allowBlank="1" errorStyle="stop" imeMode="noControl" operator="between" showDropDown="0" showErrorMessage="1" showInputMessage="1">
      <formula1>Справочники!$A$7:$A$9</formula1>
    </dataValidation>
    <dataValidation sqref="Y653" type="list" allowBlank="1" errorStyle="stop" imeMode="noControl" operator="between" showDropDown="0" showErrorMessage="1" showInputMessage="1">
      <formula1>Справочники!$A$7:$A$9</formula1>
    </dataValidation>
    <dataValidation sqref="Y652" type="list" allowBlank="1" errorStyle="stop" imeMode="noControl" operator="between" showDropDown="0" showErrorMessage="1" showInputMessage="1">
      <formula1>Справочники!$A$7:$A$9</formula1>
    </dataValidation>
    <dataValidation sqref="Y651" type="list" allowBlank="1" errorStyle="stop" imeMode="noControl" operator="between" showDropDown="0" showErrorMessage="1" showInputMessage="1">
      <formula1>Справочники!$A$7:$A$9</formula1>
    </dataValidation>
    <dataValidation sqref="Y650" type="list" allowBlank="1" errorStyle="stop" imeMode="noControl" operator="between" showDropDown="0" showErrorMessage="1" showInputMessage="1">
      <formula1>Справочники!$A$7:$A$9</formula1>
    </dataValidation>
    <dataValidation sqref="Y649" type="list" allowBlank="1" errorStyle="stop" imeMode="noControl" operator="between" showDropDown="0" showErrorMessage="1" showInputMessage="1">
      <formula1>Справочники!$A$7:$A$9</formula1>
    </dataValidation>
    <dataValidation sqref="Y648" type="list" allowBlank="1" errorStyle="stop" imeMode="noControl" operator="between" showDropDown="0" showErrorMessage="1" showInputMessage="1">
      <formula1>Справочники!$A$7:$A$9</formula1>
    </dataValidation>
    <dataValidation sqref="Y647" type="list" allowBlank="1" errorStyle="stop" imeMode="noControl" operator="between" showDropDown="0" showErrorMessage="1" showInputMessage="1">
      <formula1>Справочники!$A$7:$A$9</formula1>
    </dataValidation>
    <dataValidation sqref="Y646" type="list" allowBlank="1" errorStyle="stop" imeMode="noControl" operator="between" showDropDown="0" showErrorMessage="1" showInputMessage="1">
      <formula1>Справочники!$A$7:$A$9</formula1>
    </dataValidation>
    <dataValidation sqref="Y645" type="list" allowBlank="1" errorStyle="stop" imeMode="noControl" operator="between" showDropDown="0" showErrorMessage="1" showInputMessage="1">
      <formula1>Справочники!$A$7:$A$9</formula1>
    </dataValidation>
    <dataValidation sqref="Y644" type="list" allowBlank="1" errorStyle="stop" imeMode="noControl" operator="between" showDropDown="0" showErrorMessage="1" showInputMessage="1">
      <formula1>Справочники!$A$7:$A$9</formula1>
    </dataValidation>
    <dataValidation sqref="Y643" type="list" allowBlank="1" errorStyle="stop" imeMode="noControl" operator="between" showDropDown="0" showErrorMessage="1" showInputMessage="1">
      <formula1>Справочники!$A$7:$A$9</formula1>
    </dataValidation>
    <dataValidation sqref="Y642" type="list" allowBlank="1" errorStyle="stop" imeMode="noControl" operator="between" showDropDown="0" showErrorMessage="1" showInputMessage="1">
      <formula1>Справочники!$A$7:$A$9</formula1>
    </dataValidation>
    <dataValidation sqref="Y641" type="list" allowBlank="1" errorStyle="stop" imeMode="noControl" operator="between" showDropDown="0" showErrorMessage="1" showInputMessage="1">
      <formula1>Справочники!$A$7:$A$9</formula1>
    </dataValidation>
    <dataValidation sqref="Y640" type="list" allowBlank="1" errorStyle="stop" imeMode="noControl" operator="between" showDropDown="0" showErrorMessage="1" showInputMessage="1">
      <formula1>Справочники!$A$7:$A$9</formula1>
    </dataValidation>
    <dataValidation sqref="Y639" type="list" allowBlank="1" errorStyle="stop" imeMode="noControl" operator="between" showDropDown="0" showErrorMessage="1" showInputMessage="1">
      <formula1>Справочники!$A$7:$A$9</formula1>
    </dataValidation>
    <dataValidation sqref="Y638" type="list" allowBlank="1" errorStyle="stop" imeMode="noControl" operator="between" showDropDown="0" showErrorMessage="1" showInputMessage="1">
      <formula1>Справочники!$A$7:$A$9</formula1>
    </dataValidation>
    <dataValidation sqref="Y637" type="list" allowBlank="1" errorStyle="stop" imeMode="noControl" operator="between" showDropDown="0" showErrorMessage="1" showInputMessage="1">
      <formula1>Справочники!$A$7:$A$9</formula1>
    </dataValidation>
    <dataValidation sqref="Y636" type="list" allowBlank="1" errorStyle="stop" imeMode="noControl" operator="between" showDropDown="0" showErrorMessage="1" showInputMessage="1">
      <formula1>Справочники!$A$7:$A$9</formula1>
    </dataValidation>
    <dataValidation sqref="Y635" type="list" allowBlank="1" errorStyle="stop" imeMode="noControl" operator="between" showDropDown="0" showErrorMessage="1" showInputMessage="1">
      <formula1>Справочники!$A$7:$A$9</formula1>
    </dataValidation>
    <dataValidation sqref="Y634" type="list" allowBlank="1" errorStyle="stop" imeMode="noControl" operator="between" showDropDown="0" showErrorMessage="1" showInputMessage="1">
      <formula1>Справочники!$A$7:$A$9</formula1>
    </dataValidation>
    <dataValidation sqref="Y633" type="list" allowBlank="1" errorStyle="stop" imeMode="noControl" operator="between" showDropDown="0" showErrorMessage="1" showInputMessage="1">
      <formula1>Справочники!$A$7:$A$9</formula1>
    </dataValidation>
    <dataValidation sqref="Y632" type="list" allowBlank="1" errorStyle="stop" imeMode="noControl" operator="between" showDropDown="0" showErrorMessage="1" showInputMessage="1">
      <formula1>Справочники!$A$7:$A$9</formula1>
    </dataValidation>
    <dataValidation sqref="Y631" type="list" allowBlank="1" errorStyle="stop" imeMode="noControl" operator="between" showDropDown="0" showErrorMessage="1" showInputMessage="1">
      <formula1>Справочники!$A$7:$A$9</formula1>
    </dataValidation>
    <dataValidation sqref="Y630" type="list" allowBlank="1" errorStyle="stop" imeMode="noControl" operator="between" showDropDown="0" showErrorMessage="1" showInputMessage="1">
      <formula1>Справочники!$A$7:$A$9</formula1>
    </dataValidation>
    <dataValidation sqref="Y629" type="list" allowBlank="1" errorStyle="stop" imeMode="noControl" operator="between" showDropDown="0" showErrorMessage="1" showInputMessage="1">
      <formula1>Справочники!$A$7:$A$9</formula1>
    </dataValidation>
    <dataValidation sqref="Y628" type="list" allowBlank="1" errorStyle="stop" imeMode="noControl" operator="between" showDropDown="0" showErrorMessage="1" showInputMessage="1">
      <formula1>Справочники!$A$7:$A$9</formula1>
    </dataValidation>
    <dataValidation sqref="Y627" type="list" allowBlank="1" errorStyle="stop" imeMode="noControl" operator="between" showDropDown="0" showErrorMessage="1" showInputMessage="1">
      <formula1>Справочники!$A$7:$A$9</formula1>
    </dataValidation>
    <dataValidation sqref="Y626" type="list" allowBlank="1" errorStyle="stop" imeMode="noControl" operator="between" showDropDown="0" showErrorMessage="1" showInputMessage="1">
      <formula1>Справочники!$A$7:$A$9</formula1>
    </dataValidation>
    <dataValidation sqref="Y625" type="list" allowBlank="1" errorStyle="stop" imeMode="noControl" operator="between" showDropDown="0" showErrorMessage="1" showInputMessage="1">
      <formula1>Справочники!$A$7:$A$9</formula1>
    </dataValidation>
    <dataValidation sqref="Y624" type="list" allowBlank="1" errorStyle="stop" imeMode="noControl" operator="between" showDropDown="0" showErrorMessage="1" showInputMessage="1">
      <formula1>Справочники!$A$7:$A$9</formula1>
    </dataValidation>
    <dataValidation sqref="Y623" type="list" allowBlank="1" errorStyle="stop" imeMode="noControl" operator="between" showDropDown="0" showErrorMessage="1" showInputMessage="1">
      <formula1>Справочники!$A$7:$A$9</formula1>
    </dataValidation>
    <dataValidation sqref="Y622" type="list" allowBlank="1" errorStyle="stop" imeMode="noControl" operator="between" showDropDown="0" showErrorMessage="1" showInputMessage="1">
      <formula1>Справочники!$A$7:$A$9</formula1>
    </dataValidation>
    <dataValidation sqref="Y621" type="list" allowBlank="1" errorStyle="stop" imeMode="noControl" operator="between" showDropDown="0" showErrorMessage="1" showInputMessage="1">
      <formula1>Справочники!$A$7:$A$9</formula1>
    </dataValidation>
    <dataValidation sqref="Y620" type="list" allowBlank="1" errorStyle="stop" imeMode="noControl" operator="between" showDropDown="0" showErrorMessage="1" showInputMessage="1">
      <formula1>Справочники!$A$7:$A$9</formula1>
    </dataValidation>
    <dataValidation sqref="Y619" type="list" allowBlank="1" errorStyle="stop" imeMode="noControl" operator="between" showDropDown="0" showErrorMessage="1" showInputMessage="1">
      <formula1>Справочники!$A$7:$A$9</formula1>
    </dataValidation>
    <dataValidation sqref="Y618" type="list" allowBlank="1" errorStyle="stop" imeMode="noControl" operator="between" showDropDown="0" showErrorMessage="1" showInputMessage="1">
      <formula1>Справочники!$A$7:$A$9</formula1>
    </dataValidation>
    <dataValidation sqref="Y617" type="list" allowBlank="1" errorStyle="stop" imeMode="noControl" operator="between" showDropDown="0" showErrorMessage="1" showInputMessage="1">
      <formula1>Справочники!$A$7:$A$9</formula1>
    </dataValidation>
    <dataValidation sqref="Y616" type="list" allowBlank="1" errorStyle="stop" imeMode="noControl" operator="between" showDropDown="0" showErrorMessage="1" showInputMessage="1">
      <formula1>Справочники!$A$7:$A$9</formula1>
    </dataValidation>
    <dataValidation sqref="Y615" type="list" allowBlank="1" errorStyle="stop" imeMode="noControl" operator="between" showDropDown="0" showErrorMessage="1" showInputMessage="1">
      <formula1>Справочники!$A$7:$A$9</formula1>
    </dataValidation>
    <dataValidation sqref="Y614" type="list" allowBlank="1" errorStyle="stop" imeMode="noControl" operator="between" showDropDown="0" showErrorMessage="1" showInputMessage="1">
      <formula1>Справочники!$A$7:$A$9</formula1>
    </dataValidation>
    <dataValidation sqref="Y613" type="list" allowBlank="1" errorStyle="stop" imeMode="noControl" operator="between" showDropDown="0" showErrorMessage="1" showInputMessage="1">
      <formula1>Справочники!$A$7:$A$9</formula1>
    </dataValidation>
    <dataValidation sqref="Y612" type="list" allowBlank="1" errorStyle="stop" imeMode="noControl" operator="between" showDropDown="0" showErrorMessage="1" showInputMessage="1">
      <formula1>Справочники!$A$7:$A$9</formula1>
    </dataValidation>
    <dataValidation sqref="Y611" type="list" allowBlank="1" errorStyle="stop" imeMode="noControl" operator="between" showDropDown="0" showErrorMessage="1" showInputMessage="1">
      <formula1>Справочники!$A$7:$A$9</formula1>
    </dataValidation>
    <dataValidation sqref="Y610" type="list" allowBlank="1" errorStyle="stop" imeMode="noControl" operator="between" showDropDown="0" showErrorMessage="1" showInputMessage="1">
      <formula1>Справочники!$A$7:$A$9</formula1>
    </dataValidation>
    <dataValidation sqref="Y609" type="list" allowBlank="1" errorStyle="stop" imeMode="noControl" operator="between" showDropDown="0" showErrorMessage="1" showInputMessage="1">
      <formula1>Справочники!$A$7:$A$9</formula1>
    </dataValidation>
    <dataValidation sqref="Y608" type="list" allowBlank="1" errorStyle="stop" imeMode="noControl" operator="between" showDropDown="0" showErrorMessage="1" showInputMessage="1">
      <formula1>Справочники!$A$7:$A$9</formula1>
    </dataValidation>
    <dataValidation sqref="Y607" type="list" allowBlank="1" errorStyle="stop" imeMode="noControl" operator="between" showDropDown="0" showErrorMessage="1" showInputMessage="1">
      <formula1>Справочники!$A$7:$A$9</formula1>
    </dataValidation>
    <dataValidation sqref="Y606" type="list" allowBlank="1" errorStyle="stop" imeMode="noControl" operator="between" showDropDown="0" showErrorMessage="1" showInputMessage="1">
      <formula1>Справочники!$A$7:$A$9</formula1>
    </dataValidation>
    <dataValidation sqref="Y605" type="list" allowBlank="1" errorStyle="stop" imeMode="noControl" operator="between" showDropDown="0" showErrorMessage="1" showInputMessage="1">
      <formula1>Справочники!$A$7:$A$9</formula1>
    </dataValidation>
    <dataValidation sqref="Y604" type="list" allowBlank="1" errorStyle="stop" imeMode="noControl" operator="between" showDropDown="0" showErrorMessage="1" showInputMessage="1">
      <formula1>Справочники!$A$7:$A$9</formula1>
    </dataValidation>
    <dataValidation sqref="Y603" type="list" allowBlank="1" errorStyle="stop" imeMode="noControl" operator="between" showDropDown="0" showErrorMessage="1" showInputMessage="1">
      <formula1>Справочники!$A$7:$A$9</formula1>
    </dataValidation>
    <dataValidation sqref="Y602" type="list" allowBlank="1" errorStyle="stop" imeMode="noControl" operator="between" showDropDown="0" showErrorMessage="1" showInputMessage="1">
      <formula1>Справочники!$A$7:$A$9</formula1>
    </dataValidation>
    <dataValidation sqref="Y601" type="list" allowBlank="1" errorStyle="stop" imeMode="noControl" operator="between" showDropDown="0" showErrorMessage="1" showInputMessage="1">
      <formula1>Справочники!$A$7:$A$9</formula1>
    </dataValidation>
    <dataValidation sqref="Y600" type="list" allowBlank="1" errorStyle="stop" imeMode="noControl" operator="between" showDropDown="0" showErrorMessage="1" showInputMessage="1">
      <formula1>Справочники!$A$7:$A$9</formula1>
    </dataValidation>
    <dataValidation sqref="Y599" type="list" allowBlank="1" errorStyle="stop" imeMode="noControl" operator="between" showDropDown="0" showErrorMessage="1" showInputMessage="1">
      <formula1>Справочники!$A$7:$A$9</formula1>
    </dataValidation>
    <dataValidation sqref="Y598" type="list" allowBlank="1" errorStyle="stop" imeMode="noControl" operator="between" showDropDown="0" showErrorMessage="1" showInputMessage="1">
      <formula1>Справочники!$A$7:$A$9</formula1>
    </dataValidation>
    <dataValidation sqref="Y597" type="list" allowBlank="1" errorStyle="stop" imeMode="noControl" operator="between" showDropDown="0" showErrorMessage="1" showInputMessage="1">
      <formula1>Справочники!$A$7:$A$9</formula1>
    </dataValidation>
    <dataValidation sqref="Y596" type="list" allowBlank="1" errorStyle="stop" imeMode="noControl" operator="between" showDropDown="0" showErrorMessage="1" showInputMessage="1">
      <formula1>Справочники!$A$7:$A$9</formula1>
    </dataValidation>
    <dataValidation sqref="Y595" type="list" allowBlank="1" errorStyle="stop" imeMode="noControl" operator="between" showDropDown="0" showErrorMessage="1" showInputMessage="1">
      <formula1>Справочники!$A$7:$A$9</formula1>
    </dataValidation>
    <dataValidation sqref="Y594" type="list" allowBlank="1" errorStyle="stop" imeMode="noControl" operator="between" showDropDown="0" showErrorMessage="1" showInputMessage="1">
      <formula1>Справочники!$A$7:$A$9</formula1>
    </dataValidation>
    <dataValidation sqref="Y593" type="list" allowBlank="1" errorStyle="stop" imeMode="noControl" operator="between" showDropDown="0" showErrorMessage="1" showInputMessage="1">
      <formula1>Справочники!$A$7:$A$9</formula1>
    </dataValidation>
    <dataValidation sqref="Y592" type="list" allowBlank="1" errorStyle="stop" imeMode="noControl" operator="between" showDropDown="0" showErrorMessage="1" showInputMessage="1">
      <formula1>Справочники!$A$7:$A$9</formula1>
    </dataValidation>
    <dataValidation sqref="Y591" type="list" allowBlank="1" errorStyle="stop" imeMode="noControl" operator="between" showDropDown="0" showErrorMessage="1" showInputMessage="1">
      <formula1>Справочники!$A$7:$A$9</formula1>
    </dataValidation>
    <dataValidation sqref="Y590" type="list" allowBlank="1" errorStyle="stop" imeMode="noControl" operator="between" showDropDown="0" showErrorMessage="1" showInputMessage="1">
      <formula1>Справочники!$A$7:$A$9</formula1>
    </dataValidation>
    <dataValidation sqref="Y589" type="list" allowBlank="1" errorStyle="stop" imeMode="noControl" operator="between" showDropDown="0" showErrorMessage="1" showInputMessage="1">
      <formula1>Справочники!$A$7:$A$9</formula1>
    </dataValidation>
    <dataValidation sqref="Y588" type="list" allowBlank="1" errorStyle="stop" imeMode="noControl" operator="between" showDropDown="0" showErrorMessage="1" showInputMessage="1">
      <formula1>Справочники!$A$7:$A$9</formula1>
    </dataValidation>
    <dataValidation sqref="Y587" type="list" allowBlank="1" errorStyle="stop" imeMode="noControl" operator="between" showDropDown="0" showErrorMessage="1" showInputMessage="1">
      <formula1>Справочники!$A$7:$A$9</formula1>
    </dataValidation>
    <dataValidation sqref="Y586" type="list" allowBlank="1" errorStyle="stop" imeMode="noControl" operator="between" showDropDown="0" showErrorMessage="1" showInputMessage="1">
      <formula1>Справочники!$A$7:$A$9</formula1>
    </dataValidation>
    <dataValidation sqref="Y585" type="list" allowBlank="1" errorStyle="stop" imeMode="noControl" operator="between" showDropDown="0" showErrorMessage="1" showInputMessage="1">
      <formula1>Справочники!$A$7:$A$9</formula1>
    </dataValidation>
    <dataValidation sqref="Y584" type="list" allowBlank="1" errorStyle="stop" imeMode="noControl" operator="between" showDropDown="0" showErrorMessage="1" showInputMessage="1">
      <formula1>Справочники!$A$7:$A$9</formula1>
    </dataValidation>
    <dataValidation sqref="Y583" type="list" allowBlank="1" errorStyle="stop" imeMode="noControl" operator="between" showDropDown="0" showErrorMessage="1" showInputMessage="1">
      <formula1>Справочники!$A$7:$A$9</formula1>
    </dataValidation>
    <dataValidation sqref="Y582" type="list" allowBlank="1" errorStyle="stop" imeMode="noControl" operator="between" showDropDown="0" showErrorMessage="1" showInputMessage="1">
      <formula1>Справочники!$A$7:$A$9</formula1>
    </dataValidation>
    <dataValidation sqref="Y581" type="list" allowBlank="1" errorStyle="stop" imeMode="noControl" operator="between" showDropDown="0" showErrorMessage="1" showInputMessage="1">
      <formula1>Справочники!$A$7:$A$9</formula1>
    </dataValidation>
    <dataValidation sqref="Y580" type="list" allowBlank="1" errorStyle="stop" imeMode="noControl" operator="between" showDropDown="0" showErrorMessage="1" showInputMessage="1">
      <formula1>Справочники!$A$7:$A$9</formula1>
    </dataValidation>
    <dataValidation sqref="Y579" type="list" allowBlank="1" errorStyle="stop" imeMode="noControl" operator="between" showDropDown="0" showErrorMessage="1" showInputMessage="1">
      <formula1>Справочники!$A$7:$A$9</formula1>
    </dataValidation>
    <dataValidation sqref="Y578" type="list" allowBlank="1" errorStyle="stop" imeMode="noControl" operator="between" showDropDown="0" showErrorMessage="1" showInputMessage="1">
      <formula1>Справочники!$A$7:$A$9</formula1>
    </dataValidation>
    <dataValidation sqref="Y577" type="list" allowBlank="1" errorStyle="stop" imeMode="noControl" operator="between" showDropDown="0" showErrorMessage="1" showInputMessage="1">
      <formula1>Справочники!$A$7:$A$9</formula1>
    </dataValidation>
    <dataValidation sqref="Y576" type="list" allowBlank="1" errorStyle="stop" imeMode="noControl" operator="between" showDropDown="0" showErrorMessage="1" showInputMessage="1">
      <formula1>Справочники!$A$7:$A$9</formula1>
    </dataValidation>
    <dataValidation sqref="Y575" type="list" allowBlank="1" errorStyle="stop" imeMode="noControl" operator="between" showDropDown="0" showErrorMessage="1" showInputMessage="1">
      <formula1>Справочники!$A$7:$A$9</formula1>
    </dataValidation>
    <dataValidation sqref="Y574" type="list" allowBlank="1" errorStyle="stop" imeMode="noControl" operator="between" showDropDown="0" showErrorMessage="1" showInputMessage="1">
      <formula1>Справочники!$A$7:$A$9</formula1>
    </dataValidation>
    <dataValidation sqref="Y573" type="list" allowBlank="1" errorStyle="stop" imeMode="noControl" operator="between" showDropDown="0" showErrorMessage="1" showInputMessage="1">
      <formula1>Справочники!$A$7:$A$9</formula1>
    </dataValidation>
    <dataValidation sqref="Y572" type="list" allowBlank="1" errorStyle="stop" imeMode="noControl" operator="between" showDropDown="0" showErrorMessage="1" showInputMessage="1">
      <formula1>Справочники!$A$7:$A$9</formula1>
    </dataValidation>
    <dataValidation sqref="Y571" type="list" allowBlank="1" errorStyle="stop" imeMode="noControl" operator="between" showDropDown="0" showErrorMessage="1" showInputMessage="1">
      <formula1>Справочники!$A$7:$A$9</formula1>
    </dataValidation>
    <dataValidation sqref="Y570" type="list" allowBlank="1" errorStyle="stop" imeMode="noControl" operator="between" showDropDown="0" showErrorMessage="1" showInputMessage="1">
      <formula1>Справочники!$A$7:$A$9</formula1>
    </dataValidation>
    <dataValidation sqref="Y569" type="list" allowBlank="1" errorStyle="stop" imeMode="noControl" operator="between" showDropDown="0" showErrorMessage="1" showInputMessage="1">
      <formula1>Справочники!$A$7:$A$9</formula1>
    </dataValidation>
    <dataValidation sqref="Y568" type="list" allowBlank="1" errorStyle="stop" imeMode="noControl" operator="between" showDropDown="0" showErrorMessage="1" showInputMessage="1">
      <formula1>Справочники!$A$7:$A$9</formula1>
    </dataValidation>
    <dataValidation sqref="Y567" type="list" allowBlank="1" errorStyle="stop" imeMode="noControl" operator="between" showDropDown="0" showErrorMessage="1" showInputMessage="1">
      <formula1>Справочники!$A$7:$A$9</formula1>
    </dataValidation>
    <dataValidation sqref="Y566" type="list" allowBlank="1" errorStyle="stop" imeMode="noControl" operator="between" showDropDown="0" showErrorMessage="1" showInputMessage="1">
      <formula1>Справочники!$A$7:$A$9</formula1>
    </dataValidation>
    <dataValidation sqref="Y565" type="list" allowBlank="1" errorStyle="stop" imeMode="noControl" operator="between" showDropDown="0" showErrorMessage="1" showInputMessage="1">
      <formula1>Справочники!$A$7:$A$9</formula1>
    </dataValidation>
    <dataValidation sqref="Y564" type="list" allowBlank="1" errorStyle="stop" imeMode="noControl" operator="between" showDropDown="0" showErrorMessage="1" showInputMessage="1">
      <formula1>Справочники!$A$7:$A$9</formula1>
    </dataValidation>
    <dataValidation sqref="Y563" type="list" allowBlank="1" errorStyle="stop" imeMode="noControl" operator="between" showDropDown="0" showErrorMessage="1" showInputMessage="1">
      <formula1>Справочники!$A$7:$A$9</formula1>
    </dataValidation>
    <dataValidation sqref="Y562" type="list" allowBlank="1" errorStyle="stop" imeMode="noControl" operator="between" showDropDown="0" showErrorMessage="1" showInputMessage="1">
      <formula1>Справочники!$A$7:$A$9</formula1>
    </dataValidation>
    <dataValidation sqref="Y561" type="list" allowBlank="1" errorStyle="stop" imeMode="noControl" operator="between" showDropDown="0" showErrorMessage="1" showInputMessage="1">
      <formula1>Справочники!$A$7:$A$9</formula1>
    </dataValidation>
    <dataValidation sqref="Y560" type="list" allowBlank="1" errorStyle="stop" imeMode="noControl" operator="between" showDropDown="0" showErrorMessage="1" showInputMessage="1">
      <formula1>Справочники!$A$7:$A$9</formula1>
    </dataValidation>
    <dataValidation sqref="Y559" type="list" allowBlank="1" errorStyle="stop" imeMode="noControl" operator="between" showDropDown="0" showErrorMessage="1" showInputMessage="1">
      <formula1>Справочники!$A$7:$A$9</formula1>
    </dataValidation>
    <dataValidation sqref="Y558" type="list" allowBlank="1" errorStyle="stop" imeMode="noControl" operator="between" showDropDown="0" showErrorMessage="1" showInputMessage="1">
      <formula1>Справочники!$A$7:$A$9</formula1>
    </dataValidation>
    <dataValidation sqref="Y557" type="list" allowBlank="1" errorStyle="stop" imeMode="noControl" operator="between" showDropDown="0" showErrorMessage="1" showInputMessage="1">
      <formula1>Справочники!$A$7:$A$9</formula1>
    </dataValidation>
    <dataValidation sqref="Y556" type="list" allowBlank="1" errorStyle="stop" imeMode="noControl" operator="between" showDropDown="0" showErrorMessage="1" showInputMessage="1">
      <formula1>Справочники!$A$7:$A$9</formula1>
    </dataValidation>
    <dataValidation sqref="Y555" type="list" allowBlank="1" errorStyle="stop" imeMode="noControl" operator="between" showDropDown="0" showErrorMessage="1" showInputMessage="1">
      <formula1>Справочники!$A$7:$A$9</formula1>
    </dataValidation>
    <dataValidation sqref="Y554" type="list" allowBlank="1" errorStyle="stop" imeMode="noControl" operator="between" showDropDown="0" showErrorMessage="1" showInputMessage="1">
      <formula1>Справочники!$A$7:$A$9</formula1>
    </dataValidation>
    <dataValidation sqref="Y553" type="list" allowBlank="1" errorStyle="stop" imeMode="noControl" operator="between" showDropDown="0" showErrorMessage="1" showInputMessage="1">
      <formula1>Справочники!$A$7:$A$9</formula1>
    </dataValidation>
    <dataValidation sqref="Y552" type="list" allowBlank="1" errorStyle="stop" imeMode="noControl" operator="between" showDropDown="0" showErrorMessage="1" showInputMessage="1">
      <formula1>Справочники!$A$7:$A$9</formula1>
    </dataValidation>
    <dataValidation sqref="Y551" type="list" allowBlank="1" errorStyle="stop" imeMode="noControl" operator="between" showDropDown="0" showErrorMessage="1" showInputMessage="1">
      <formula1>Справочники!$A$7:$A$9</formula1>
    </dataValidation>
    <dataValidation sqref="Y550" type="list" allowBlank="1" errorStyle="stop" imeMode="noControl" operator="between" showDropDown="0" showErrorMessage="1" showInputMessage="1">
      <formula1>Справочники!$A$7:$A$9</formula1>
    </dataValidation>
    <dataValidation sqref="Y549" type="list" allowBlank="1" errorStyle="stop" imeMode="noControl" operator="between" showDropDown="0" showErrorMessage="1" showInputMessage="1">
      <formula1>Справочники!$A$7:$A$9</formula1>
    </dataValidation>
    <dataValidation sqref="Y548" type="list" allowBlank="1" errorStyle="stop" imeMode="noControl" operator="between" showDropDown="0" showErrorMessage="1" showInputMessage="1">
      <formula1>Справочники!$A$7:$A$9</formula1>
    </dataValidation>
    <dataValidation sqref="Y547" type="list" allowBlank="1" errorStyle="stop" imeMode="noControl" operator="between" showDropDown="0" showErrorMessage="1" showInputMessage="1">
      <formula1>Справочники!$A$7:$A$9</formula1>
    </dataValidation>
    <dataValidation sqref="Y546" type="list" allowBlank="1" errorStyle="stop" imeMode="noControl" operator="between" showDropDown="0" showErrorMessage="1" showInputMessage="1">
      <formula1>Справочники!$A$7:$A$9</formula1>
    </dataValidation>
    <dataValidation sqref="Y545" type="list" allowBlank="1" errorStyle="stop" imeMode="noControl" operator="between" showDropDown="0" showErrorMessage="1" showInputMessage="1">
      <formula1>Справочники!$A$7:$A$9</formula1>
    </dataValidation>
    <dataValidation sqref="Y544" type="list" allowBlank="1" errorStyle="stop" imeMode="noControl" operator="between" showDropDown="0" showErrorMessage="1" showInputMessage="1">
      <formula1>Справочники!$A$7:$A$9</formula1>
    </dataValidation>
    <dataValidation sqref="Y543" type="list" allowBlank="1" errorStyle="stop" imeMode="noControl" operator="between" showDropDown="0" showErrorMessage="1" showInputMessage="1">
      <formula1>Справочники!$A$7:$A$9</formula1>
    </dataValidation>
    <dataValidation sqref="Y542" type="list" allowBlank="1" errorStyle="stop" imeMode="noControl" operator="between" showDropDown="0" showErrorMessage="1" showInputMessage="1">
      <formula1>Справочники!$A$7:$A$9</formula1>
    </dataValidation>
    <dataValidation sqref="Y541" type="list" allowBlank="1" errorStyle="stop" imeMode="noControl" operator="between" showDropDown="0" showErrorMessage="1" showInputMessage="1">
      <formula1>Справочники!$A$7:$A$9</formula1>
    </dataValidation>
    <dataValidation sqref="Y540" type="list" allowBlank="1" errorStyle="stop" imeMode="noControl" operator="between" showDropDown="0" showErrorMessage="1" showInputMessage="1">
      <formula1>Справочники!$A$7:$A$9</formula1>
    </dataValidation>
    <dataValidation sqref="Y539" type="list" allowBlank="1" errorStyle="stop" imeMode="noControl" operator="between" showDropDown="0" showErrorMessage="1" showInputMessage="1">
      <formula1>Справочники!$A$7:$A$9</formula1>
    </dataValidation>
    <dataValidation sqref="Y538" type="list" allowBlank="1" errorStyle="stop" imeMode="noControl" operator="between" showDropDown="0" showErrorMessage="1" showInputMessage="1">
      <formula1>Справочники!$A$7:$A$9</formula1>
    </dataValidation>
    <dataValidation sqref="Y537" type="list" allowBlank="1" errorStyle="stop" imeMode="noControl" operator="between" showDropDown="0" showErrorMessage="1" showInputMessage="1">
      <formula1>Справочники!$A$7:$A$9</formula1>
    </dataValidation>
    <dataValidation sqref="Y536" type="list" allowBlank="1" errorStyle="stop" imeMode="noControl" operator="between" showDropDown="0" showErrorMessage="1" showInputMessage="1">
      <formula1>Справочники!$A$7:$A$9</formula1>
    </dataValidation>
    <dataValidation sqref="Y535" type="list" allowBlank="1" errorStyle="stop" imeMode="noControl" operator="between" showDropDown="0" showErrorMessage="1" showInputMessage="1">
      <formula1>Справочники!$A$7:$A$9</formula1>
    </dataValidation>
    <dataValidation sqref="Y534" type="list" allowBlank="1" errorStyle="stop" imeMode="noControl" operator="between" showDropDown="0" showErrorMessage="1" showInputMessage="1">
      <formula1>Справочники!$A$7:$A$9</formula1>
    </dataValidation>
    <dataValidation sqref="Y533" type="list" allowBlank="1" errorStyle="stop" imeMode="noControl" operator="between" showDropDown="0" showErrorMessage="1" showInputMessage="1">
      <formula1>Справочники!$A$7:$A$9</formula1>
    </dataValidation>
    <dataValidation sqref="Y532" type="list" allowBlank="1" errorStyle="stop" imeMode="noControl" operator="between" showDropDown="0" showErrorMessage="1" showInputMessage="1">
      <formula1>Справочники!$A$7:$A$9</formula1>
    </dataValidation>
    <dataValidation sqref="Y531" type="list" allowBlank="1" errorStyle="stop" imeMode="noControl" operator="between" showDropDown="0" showErrorMessage="1" showInputMessage="1">
      <formula1>Справочники!$A$7:$A$9</formula1>
    </dataValidation>
    <dataValidation sqref="Y530" type="list" allowBlank="1" errorStyle="stop" imeMode="noControl" operator="between" showDropDown="0" showErrorMessage="1" showInputMessage="1">
      <formula1>Справочники!$A$7:$A$9</formula1>
    </dataValidation>
    <dataValidation sqref="Y529" type="list" allowBlank="1" errorStyle="stop" imeMode="noControl" operator="between" showDropDown="0" showErrorMessage="1" showInputMessage="1">
      <formula1>Справочники!$A$7:$A$9</formula1>
    </dataValidation>
    <dataValidation sqref="Y528" type="list" allowBlank="1" errorStyle="stop" imeMode="noControl" operator="between" showDropDown="0" showErrorMessage="1" showInputMessage="1">
      <formula1>Справочники!$A$7:$A$9</formula1>
    </dataValidation>
    <dataValidation sqref="Y527" type="list" allowBlank="1" errorStyle="stop" imeMode="noControl" operator="between" showDropDown="0" showErrorMessage="1" showInputMessage="1">
      <formula1>Справочники!$A$7:$A$9</formula1>
    </dataValidation>
    <dataValidation sqref="Y526" type="list" allowBlank="1" errorStyle="stop" imeMode="noControl" operator="between" showDropDown="0" showErrorMessage="1" showInputMessage="1">
      <formula1>Справочники!$A$7:$A$9</formula1>
    </dataValidation>
    <dataValidation sqref="Y525" type="list" allowBlank="1" errorStyle="stop" imeMode="noControl" operator="between" showDropDown="0" showErrorMessage="1" showInputMessage="1">
      <formula1>Справочники!$A$7:$A$9</formula1>
    </dataValidation>
    <dataValidation sqref="Y524" type="list" allowBlank="1" errorStyle="stop" imeMode="noControl" operator="between" showDropDown="0" showErrorMessage="1" showInputMessage="1">
      <formula1>Справочники!$A$7:$A$9</formula1>
    </dataValidation>
    <dataValidation sqref="Y523" type="list" allowBlank="1" errorStyle="stop" imeMode="noControl" operator="between" showDropDown="0" showErrorMessage="1" showInputMessage="1">
      <formula1>Справочники!$A$7:$A$9</formula1>
    </dataValidation>
    <dataValidation sqref="Y522" type="list" allowBlank="1" errorStyle="stop" imeMode="noControl" operator="between" showDropDown="0" showErrorMessage="1" showInputMessage="1">
      <formula1>Справочники!$A$7:$A$9</formula1>
    </dataValidation>
    <dataValidation sqref="Y521" type="list" allowBlank="1" errorStyle="stop" imeMode="noControl" operator="between" showDropDown="0" showErrorMessage="1" showInputMessage="1">
      <formula1>Справочники!$A$7:$A$9</formula1>
    </dataValidation>
    <dataValidation sqref="Y520" type="list" allowBlank="1" errorStyle="stop" imeMode="noControl" operator="between" showDropDown="0" showErrorMessage="1" showInputMessage="1">
      <formula1>Справочники!$A$7:$A$9</formula1>
    </dataValidation>
    <dataValidation sqref="Y519" type="list" allowBlank="1" errorStyle="stop" imeMode="noControl" operator="between" showDropDown="0" showErrorMessage="1" showInputMessage="1">
      <formula1>Справочники!$A$7:$A$9</formula1>
    </dataValidation>
    <dataValidation sqref="Y518" type="list" allowBlank="1" errorStyle="stop" imeMode="noControl" operator="between" showDropDown="0" showErrorMessage="1" showInputMessage="1">
      <formula1>Справочники!$A$7:$A$9</formula1>
    </dataValidation>
    <dataValidation sqref="Y517" type="list" allowBlank="1" errorStyle="stop" imeMode="noControl" operator="between" showDropDown="0" showErrorMessage="1" showInputMessage="1">
      <formula1>Справочники!$A$7:$A$9</formula1>
    </dataValidation>
    <dataValidation sqref="Y516" type="list" allowBlank="1" errorStyle="stop" imeMode="noControl" operator="between" showDropDown="0" showErrorMessage="1" showInputMessage="1">
      <formula1>Справочники!$A$7:$A$9</formula1>
    </dataValidation>
    <dataValidation sqref="Y515" type="list" allowBlank="1" errorStyle="stop" imeMode="noControl" operator="between" showDropDown="0" showErrorMessage="1" showInputMessage="1">
      <formula1>Справочники!$A$7:$A$9</formula1>
    </dataValidation>
    <dataValidation sqref="Y514" type="list" allowBlank="1" errorStyle="stop" imeMode="noControl" operator="between" showDropDown="0" showErrorMessage="1" showInputMessage="1">
      <formula1>Справочники!$A$7:$A$9</formula1>
    </dataValidation>
    <dataValidation sqref="Y513" type="list" allowBlank="1" errorStyle="stop" imeMode="noControl" operator="between" showDropDown="0" showErrorMessage="1" showInputMessage="1">
      <formula1>Справочники!$A$7:$A$9</formula1>
    </dataValidation>
    <dataValidation sqref="Y512" type="list" allowBlank="1" errorStyle="stop" imeMode="noControl" operator="between" showDropDown="0" showErrorMessage="1" showInputMessage="1">
      <formula1>Справочники!$A$7:$A$9</formula1>
    </dataValidation>
    <dataValidation sqref="Y511" type="list" allowBlank="1" errorStyle="stop" imeMode="noControl" operator="between" showDropDown="0" showErrorMessage="1" showInputMessage="1">
      <formula1>Справочники!$A$7:$A$9</formula1>
    </dataValidation>
    <dataValidation sqref="Y510" type="list" allowBlank="1" errorStyle="stop" imeMode="noControl" operator="between" showDropDown="0" showErrorMessage="1" showInputMessage="1">
      <formula1>Справочники!$A$7:$A$9</formula1>
    </dataValidation>
    <dataValidation sqref="Y509" type="list" allowBlank="1" errorStyle="stop" imeMode="noControl" operator="between" showDropDown="0" showErrorMessage="1" showInputMessage="1">
      <formula1>Справочники!$A$7:$A$9</formula1>
    </dataValidation>
    <dataValidation sqref="Y508" type="list" allowBlank="1" errorStyle="stop" imeMode="noControl" operator="between" showDropDown="0" showErrorMessage="1" showInputMessage="1">
      <formula1>Справочники!$A$7:$A$9</formula1>
    </dataValidation>
    <dataValidation sqref="Y507" type="list" allowBlank="1" errorStyle="stop" imeMode="noControl" operator="between" showDropDown="0" showErrorMessage="1" showInputMessage="1">
      <formula1>Справочники!$A$7:$A$9</formula1>
    </dataValidation>
    <dataValidation sqref="Y506" type="list" allowBlank="1" errorStyle="stop" imeMode="noControl" operator="between" showDropDown="0" showErrorMessage="1" showInputMessage="1">
      <formula1>Справочники!$A$7:$A$9</formula1>
    </dataValidation>
    <dataValidation sqref="Y505" type="list" allowBlank="1" errorStyle="stop" imeMode="noControl" operator="between" showDropDown="0" showErrorMessage="1" showInputMessage="1">
      <formula1>Справочники!$A$7:$A$9</formula1>
    </dataValidation>
    <dataValidation sqref="Y504" type="list" allowBlank="1" errorStyle="stop" imeMode="noControl" operator="between" showDropDown="0" showErrorMessage="1" showInputMessage="1">
      <formula1>Справочники!$A$7:$A$9</formula1>
    </dataValidation>
    <dataValidation sqref="Y503" type="list" allowBlank="1" errorStyle="stop" imeMode="noControl" operator="between" showDropDown="0" showErrorMessage="1" showInputMessage="1">
      <formula1>Справочники!$A$7:$A$9</formula1>
    </dataValidation>
    <dataValidation sqref="Y502" type="list" allowBlank="1" errorStyle="stop" imeMode="noControl" operator="between" showDropDown="0" showErrorMessage="1" showInputMessage="1">
      <formula1>Справочники!$A$7:$A$9</formula1>
    </dataValidation>
    <dataValidation sqref="Y501" type="list" allowBlank="1" errorStyle="stop" imeMode="noControl" operator="between" showDropDown="0" showErrorMessage="1" showInputMessage="1">
      <formula1>Справочники!$A$7:$A$9</formula1>
    </dataValidation>
    <dataValidation sqref="Y500" type="list" allowBlank="1" errorStyle="stop" imeMode="noControl" operator="between" showDropDown="0" showErrorMessage="1" showInputMessage="1">
      <formula1>Справочники!$A$7:$A$9</formula1>
    </dataValidation>
    <dataValidation sqref="Y499" type="list" allowBlank="1" errorStyle="stop" imeMode="noControl" operator="between" showDropDown="0" showErrorMessage="1" showInputMessage="1">
      <formula1>Справочники!$A$7:$A$9</formula1>
    </dataValidation>
    <dataValidation sqref="Y498" type="list" allowBlank="1" errorStyle="stop" imeMode="noControl" operator="between" showDropDown="0" showErrorMessage="1" showInputMessage="1">
      <formula1>Справочники!$A$7:$A$9</formula1>
    </dataValidation>
    <dataValidation sqref="Y497" type="list" allowBlank="1" errorStyle="stop" imeMode="noControl" operator="between" showDropDown="0" showErrorMessage="1" showInputMessage="1">
      <formula1>Справочники!$A$7:$A$9</formula1>
    </dataValidation>
    <dataValidation sqref="Y496" type="list" allowBlank="1" errorStyle="stop" imeMode="noControl" operator="between" showDropDown="0" showErrorMessage="1" showInputMessage="1">
      <formula1>Справочники!$A$7:$A$9</formula1>
    </dataValidation>
    <dataValidation sqref="Y495" type="list" allowBlank="1" errorStyle="stop" imeMode="noControl" operator="between" showDropDown="0" showErrorMessage="1" showInputMessage="1">
      <formula1>Справочники!$A$7:$A$9</formula1>
    </dataValidation>
    <dataValidation sqref="Y494" type="list" allowBlank="1" errorStyle="stop" imeMode="noControl" operator="between" showDropDown="0" showErrorMessage="1" showInputMessage="1">
      <formula1>Справочники!$A$7:$A$9</formula1>
    </dataValidation>
    <dataValidation sqref="Y493" type="list" allowBlank="1" errorStyle="stop" imeMode="noControl" operator="between" showDropDown="0" showErrorMessage="1" showInputMessage="1">
      <formula1>Справочники!$A$7:$A$9</formula1>
    </dataValidation>
    <dataValidation sqref="Y492" type="list" allowBlank="1" errorStyle="stop" imeMode="noControl" operator="between" showDropDown="0" showErrorMessage="1" showInputMessage="1">
      <formula1>Справочники!$A$7:$A$9</formula1>
    </dataValidation>
    <dataValidation sqref="Y491" type="list" allowBlank="1" errorStyle="stop" imeMode="noControl" operator="between" showDropDown="0" showErrorMessage="1" showInputMessage="1">
      <formula1>Справочники!$A$7:$A$9</formula1>
    </dataValidation>
    <dataValidation sqref="Y490" type="list" allowBlank="1" errorStyle="stop" imeMode="noControl" operator="between" showDropDown="0" showErrorMessage="1" showInputMessage="1">
      <formula1>Справочники!$A$7:$A$9</formula1>
    </dataValidation>
    <dataValidation sqref="Y489" type="list" allowBlank="1" errorStyle="stop" imeMode="noControl" operator="between" showDropDown="0" showErrorMessage="1" showInputMessage="1">
      <formula1>Справочники!$A$7:$A$9</formula1>
    </dataValidation>
    <dataValidation sqref="Y488" type="list" allowBlank="1" errorStyle="stop" imeMode="noControl" operator="between" showDropDown="0" showErrorMessage="1" showInputMessage="1">
      <formula1>Справочники!$A$7:$A$9</formula1>
    </dataValidation>
    <dataValidation sqref="Y487" type="list" allowBlank="1" errorStyle="stop" imeMode="noControl" operator="between" showDropDown="0" showErrorMessage="1" showInputMessage="1">
      <formula1>Справочники!$A$7:$A$9</formula1>
    </dataValidation>
    <dataValidation sqref="Y486" type="list" allowBlank="1" errorStyle="stop" imeMode="noControl" operator="between" showDropDown="0" showErrorMessage="1" showInputMessage="1">
      <formula1>Справочники!$A$7:$A$9</formula1>
    </dataValidation>
    <dataValidation sqref="Y485" type="list" allowBlank="1" errorStyle="stop" imeMode="noControl" operator="between" showDropDown="0" showErrorMessage="1" showInputMessage="1">
      <formula1>Справочники!$A$7:$A$9</formula1>
    </dataValidation>
    <dataValidation sqref="Y484" type="list" allowBlank="1" errorStyle="stop" imeMode="noControl" operator="between" showDropDown="0" showErrorMessage="1" showInputMessage="1">
      <formula1>Справочники!$A$7:$A$9</formula1>
    </dataValidation>
    <dataValidation sqref="Y483" type="list" allowBlank="1" errorStyle="stop" imeMode="noControl" operator="between" showDropDown="0" showErrorMessage="1" showInputMessage="1">
      <formula1>Справочники!$A$7:$A$9</formula1>
    </dataValidation>
    <dataValidation sqref="Y482" type="list" allowBlank="1" errorStyle="stop" imeMode="noControl" operator="between" showDropDown="0" showErrorMessage="1" showInputMessage="1">
      <formula1>Справочники!$A$7:$A$9</formula1>
    </dataValidation>
    <dataValidation sqref="Y481" type="list" allowBlank="1" errorStyle="stop" imeMode="noControl" operator="between" showDropDown="0" showErrorMessage="1" showInputMessage="1">
      <formula1>Справочники!$A$7:$A$9</formula1>
    </dataValidation>
    <dataValidation sqref="Y480" type="list" allowBlank="1" errorStyle="stop" imeMode="noControl" operator="between" showDropDown="0" showErrorMessage="1" showInputMessage="1">
      <formula1>Справочники!$A$7:$A$9</formula1>
    </dataValidation>
    <dataValidation sqref="Y479" type="list" allowBlank="1" errorStyle="stop" imeMode="noControl" operator="between" showDropDown="0" showErrorMessage="1" showInputMessage="1">
      <formula1>Справочники!$A$7:$A$9</formula1>
    </dataValidation>
    <dataValidation sqref="Y478" type="list" allowBlank="1" errorStyle="stop" imeMode="noControl" operator="between" showDropDown="0" showErrorMessage="1" showInputMessage="1">
      <formula1>Справочники!$A$7:$A$9</formula1>
    </dataValidation>
    <dataValidation sqref="Y477" type="list" allowBlank="1" errorStyle="stop" imeMode="noControl" operator="between" showDropDown="0" showErrorMessage="1" showInputMessage="1">
      <formula1>Справочники!$A$7:$A$9</formula1>
    </dataValidation>
    <dataValidation sqref="Y476" type="list" allowBlank="1" errorStyle="stop" imeMode="noControl" operator="between" showDropDown="0" showErrorMessage="1" showInputMessage="1">
      <formula1>Справочники!$A$7:$A$9</formula1>
    </dataValidation>
    <dataValidation sqref="Y475" type="list" allowBlank="1" errorStyle="stop" imeMode="noControl" operator="between" showDropDown="0" showErrorMessage="1" showInputMessage="1">
      <formula1>Справочники!$A$7:$A$9</formula1>
    </dataValidation>
    <dataValidation sqref="Y474" type="list" allowBlank="1" errorStyle="stop" imeMode="noControl" operator="between" showDropDown="0" showErrorMessage="1" showInputMessage="1">
      <formula1>Справочники!$A$7:$A$9</formula1>
    </dataValidation>
    <dataValidation sqref="Y473" type="list" allowBlank="1" errorStyle="stop" imeMode="noControl" operator="between" showDropDown="0" showErrorMessage="1" showInputMessage="1">
      <formula1>Справочники!$A$7:$A$9</formula1>
    </dataValidation>
    <dataValidation sqref="Y472" type="list" allowBlank="1" errorStyle="stop" imeMode="noControl" operator="between" showDropDown="0" showErrorMessage="1" showInputMessage="1">
      <formula1>Справочники!$A$7:$A$9</formula1>
    </dataValidation>
    <dataValidation sqref="Y471" type="list" allowBlank="1" errorStyle="stop" imeMode="noControl" operator="between" showDropDown="0" showErrorMessage="1" showInputMessage="1">
      <formula1>Справочники!$A$7:$A$9</formula1>
    </dataValidation>
    <dataValidation sqref="Y470" type="list" allowBlank="1" errorStyle="stop" imeMode="noControl" operator="between" showDropDown="0" showErrorMessage="1" showInputMessage="1">
      <formula1>Справочники!$A$7:$A$9</formula1>
    </dataValidation>
    <dataValidation sqref="Y469" type="list" allowBlank="1" errorStyle="stop" imeMode="noControl" operator="between" showDropDown="0" showErrorMessage="1" showInputMessage="1">
      <formula1>Справочники!$A$7:$A$9</formula1>
    </dataValidation>
    <dataValidation sqref="Y468" type="list" allowBlank="1" errorStyle="stop" imeMode="noControl" operator="between" showDropDown="0" showErrorMessage="1" showInputMessage="1">
      <formula1>Справочники!$A$7:$A$9</formula1>
    </dataValidation>
    <dataValidation sqref="Y467" type="list" allowBlank="1" errorStyle="stop" imeMode="noControl" operator="between" showDropDown="0" showErrorMessage="1" showInputMessage="1">
      <formula1>Справочники!$A$7:$A$9</formula1>
    </dataValidation>
    <dataValidation sqref="Y466" type="list" allowBlank="1" errorStyle="stop" imeMode="noControl" operator="between" showDropDown="0" showErrorMessage="1" showInputMessage="1">
      <formula1>Справочники!$A$7:$A$9</formula1>
    </dataValidation>
    <dataValidation sqref="Y465" type="list" allowBlank="1" errorStyle="stop" imeMode="noControl" operator="between" showDropDown="0" showErrorMessage="1" showInputMessage="1">
      <formula1>Справочники!$A$7:$A$9</formula1>
    </dataValidation>
    <dataValidation sqref="Y464" type="list" allowBlank="1" errorStyle="stop" imeMode="noControl" operator="between" showDropDown="0" showErrorMessage="1" showInputMessage="1">
      <formula1>Справочники!$A$7:$A$9</formula1>
    </dataValidation>
    <dataValidation sqref="Y463" type="list" allowBlank="1" errorStyle="stop" imeMode="noControl" operator="between" showDropDown="0" showErrorMessage="1" showInputMessage="1">
      <formula1>Справочники!$A$7:$A$9</formula1>
    </dataValidation>
    <dataValidation sqref="Y462" type="list" allowBlank="1" errorStyle="stop" imeMode="noControl" operator="between" showDropDown="0" showErrorMessage="1" showInputMessage="1">
      <formula1>Справочники!$A$7:$A$9</formula1>
    </dataValidation>
    <dataValidation sqref="Y461" type="list" allowBlank="1" errorStyle="stop" imeMode="noControl" operator="between" showDropDown="0" showErrorMessage="1" showInputMessage="1">
      <formula1>Справочники!$A$7:$A$9</formula1>
    </dataValidation>
    <dataValidation sqref="Y460" type="list" allowBlank="1" errorStyle="stop" imeMode="noControl" operator="between" showDropDown="0" showErrorMessage="1" showInputMessage="1">
      <formula1>Справочники!$A$7:$A$9</formula1>
    </dataValidation>
    <dataValidation sqref="Y459" type="list" allowBlank="1" errorStyle="stop" imeMode="noControl" operator="between" showDropDown="0" showErrorMessage="1" showInputMessage="1">
      <formula1>Справочники!$A$7:$A$9</formula1>
    </dataValidation>
    <dataValidation sqref="Y458" type="list" allowBlank="1" errorStyle="stop" imeMode="noControl" operator="between" showDropDown="0" showErrorMessage="1" showInputMessage="1">
      <formula1>Справочники!$A$7:$A$9</formula1>
    </dataValidation>
    <dataValidation sqref="Y457" type="list" allowBlank="1" errorStyle="stop" imeMode="noControl" operator="between" showDropDown="0" showErrorMessage="1" showInputMessage="1">
      <formula1>Справочники!$A$7:$A$9</formula1>
    </dataValidation>
    <dataValidation sqref="Y456" type="list" allowBlank="1" errorStyle="stop" imeMode="noControl" operator="between" showDropDown="0" showErrorMessage="1" showInputMessage="1">
      <formula1>Справочники!$A$7:$A$9</formula1>
    </dataValidation>
    <dataValidation sqref="Y455" type="list" allowBlank="1" errorStyle="stop" imeMode="noControl" operator="between" showDropDown="0" showErrorMessage="1" showInputMessage="1">
      <formula1>Справочники!$A$7:$A$9</formula1>
    </dataValidation>
    <dataValidation sqref="Y454" type="list" allowBlank="1" errorStyle="stop" imeMode="noControl" operator="between" showDropDown="0" showErrorMessage="1" showInputMessage="1">
      <formula1>Справочники!$A$7:$A$9</formula1>
    </dataValidation>
    <dataValidation sqref="Y453" type="list" allowBlank="1" errorStyle="stop" imeMode="noControl" operator="between" showDropDown="0" showErrorMessage="1" showInputMessage="1">
      <formula1>Справочники!$A$7:$A$9</formula1>
    </dataValidation>
    <dataValidation sqref="Y452" type="list" allowBlank="1" errorStyle="stop" imeMode="noControl" operator="between" showDropDown="0" showErrorMessage="1" showInputMessage="1">
      <formula1>Справочники!$A$7:$A$9</formula1>
    </dataValidation>
    <dataValidation sqref="Y451" type="list" allowBlank="1" errorStyle="stop" imeMode="noControl" operator="between" showDropDown="0" showErrorMessage="1" showInputMessage="1">
      <formula1>Справочники!$A$7:$A$9</formula1>
    </dataValidation>
    <dataValidation sqref="Y450" type="list" allowBlank="1" errorStyle="stop" imeMode="noControl" operator="between" showDropDown="0" showErrorMessage="1" showInputMessage="1">
      <formula1>Справочники!$A$7:$A$9</formula1>
    </dataValidation>
    <dataValidation sqref="Y449" type="list" allowBlank="1" errorStyle="stop" imeMode="noControl" operator="between" showDropDown="0" showErrorMessage="1" showInputMessage="1">
      <formula1>Справочники!$A$7:$A$9</formula1>
    </dataValidation>
    <dataValidation sqref="Y448" type="list" allowBlank="1" errorStyle="stop" imeMode="noControl" operator="between" showDropDown="0" showErrorMessage="1" showInputMessage="1">
      <formula1>Справочники!$A$7:$A$9</formula1>
    </dataValidation>
    <dataValidation sqref="Y447" type="list" allowBlank="1" errorStyle="stop" imeMode="noControl" operator="between" showDropDown="0" showErrorMessage="1" showInputMessage="1">
      <formula1>Справочники!$A$7:$A$9</formula1>
    </dataValidation>
    <dataValidation sqref="Y446" type="list" allowBlank="1" errorStyle="stop" imeMode="noControl" operator="between" showDropDown="0" showErrorMessage="1" showInputMessage="1">
      <formula1>Справочники!$A$7:$A$9</formula1>
    </dataValidation>
    <dataValidation sqref="Y445" type="list" allowBlank="1" errorStyle="stop" imeMode="noControl" operator="between" showDropDown="0" showErrorMessage="1" showInputMessage="1">
      <formula1>Справочники!$A$7:$A$9</formula1>
    </dataValidation>
    <dataValidation sqref="Y444" type="list" allowBlank="1" errorStyle="stop" imeMode="noControl" operator="between" showDropDown="0" showErrorMessage="1" showInputMessage="1">
      <formula1>Справочники!$A$7:$A$9</formula1>
    </dataValidation>
    <dataValidation sqref="Y443" type="list" allowBlank="1" errorStyle="stop" imeMode="noControl" operator="between" showDropDown="0" showErrorMessage="1" showInputMessage="1">
      <formula1>Справочники!$A$7:$A$9</formula1>
    </dataValidation>
    <dataValidation sqref="Y442" type="list" allowBlank="1" errorStyle="stop" imeMode="noControl" operator="between" showDropDown="0" showErrorMessage="1" showInputMessage="1">
      <formula1>Справочники!$A$7:$A$9</formula1>
    </dataValidation>
    <dataValidation sqref="Y441" type="list" allowBlank="1" errorStyle="stop" imeMode="noControl" operator="between" showDropDown="0" showErrorMessage="1" showInputMessage="1">
      <formula1>Справочники!$A$7:$A$9</formula1>
    </dataValidation>
    <dataValidation sqref="Y440" type="list" allowBlank="1" errorStyle="stop" imeMode="noControl" operator="between" showDropDown="0" showErrorMessage="1" showInputMessage="1">
      <formula1>Справочники!$A$7:$A$9</formula1>
    </dataValidation>
    <dataValidation sqref="Y439" type="list" allowBlank="1" errorStyle="stop" imeMode="noControl" operator="between" showDropDown="0" showErrorMessage="1" showInputMessage="1">
      <formula1>Справочники!$A$7:$A$9</formula1>
    </dataValidation>
    <dataValidation sqref="Y438" type="list" allowBlank="1" errorStyle="stop" imeMode="noControl" operator="between" showDropDown="0" showErrorMessage="1" showInputMessage="1">
      <formula1>Справочники!$A$7:$A$9</formula1>
    </dataValidation>
    <dataValidation sqref="Y437" type="list" allowBlank="1" errorStyle="stop" imeMode="noControl" operator="between" showDropDown="0" showErrorMessage="1" showInputMessage="1">
      <formula1>Справочники!$A$7:$A$9</formula1>
    </dataValidation>
    <dataValidation sqref="Y436" type="list" allowBlank="1" errorStyle="stop" imeMode="noControl" operator="between" showDropDown="0" showErrorMessage="1" showInputMessage="1">
      <formula1>Справочники!$A$7:$A$9</formula1>
    </dataValidation>
    <dataValidation sqref="Y435" type="list" allowBlank="1" errorStyle="stop" imeMode="noControl" operator="between" showDropDown="0" showErrorMessage="1" showInputMessage="1">
      <formula1>Справочники!$A$7:$A$9</formula1>
    </dataValidation>
    <dataValidation sqref="Y434" type="list" allowBlank="1" errorStyle="stop" imeMode="noControl" operator="between" showDropDown="0" showErrorMessage="1" showInputMessage="1">
      <formula1>Справочники!$A$7:$A$9</formula1>
    </dataValidation>
    <dataValidation sqref="Y433" type="list" allowBlank="1" errorStyle="stop" imeMode="noControl" operator="between" showDropDown="0" showErrorMessage="1" showInputMessage="1">
      <formula1>Справочники!$A$7:$A$9</formula1>
    </dataValidation>
    <dataValidation sqref="Y432" type="list" allowBlank="1" errorStyle="stop" imeMode="noControl" operator="between" showDropDown="0" showErrorMessage="1" showInputMessage="1">
      <formula1>Справочники!$A$7:$A$9</formula1>
    </dataValidation>
    <dataValidation sqref="Y431" type="list" allowBlank="1" errorStyle="stop" imeMode="noControl" operator="between" showDropDown="0" showErrorMessage="1" showInputMessage="1">
      <formula1>Справочники!$A$7:$A$9</formula1>
    </dataValidation>
    <dataValidation sqref="Y430" type="list" allowBlank="1" errorStyle="stop" imeMode="noControl" operator="between" showDropDown="0" showErrorMessage="1" showInputMessage="1">
      <formula1>Справочники!$A$7:$A$9</formula1>
    </dataValidation>
    <dataValidation sqref="Y429" type="list" allowBlank="1" errorStyle="stop" imeMode="noControl" operator="between" showDropDown="0" showErrorMessage="1" showInputMessage="1">
      <formula1>Справочники!$A$7:$A$9</formula1>
    </dataValidation>
    <dataValidation sqref="Y428" type="list" allowBlank="1" errorStyle="stop" imeMode="noControl" operator="between" showDropDown="0" showErrorMessage="1" showInputMessage="1">
      <formula1>Справочники!$A$7:$A$9</formula1>
    </dataValidation>
    <dataValidation sqref="Y427" type="list" allowBlank="1" errorStyle="stop" imeMode="noControl" operator="between" showDropDown="0" showErrorMessage="1" showInputMessage="1">
      <formula1>Справочники!$A$7:$A$9</formula1>
    </dataValidation>
    <dataValidation sqref="Y426" type="list" allowBlank="1" errorStyle="stop" imeMode="noControl" operator="between" showDropDown="0" showErrorMessage="1" showInputMessage="1">
      <formula1>Справочники!$A$7:$A$9</formula1>
    </dataValidation>
    <dataValidation sqref="Y425" type="list" allowBlank="1" errorStyle="stop" imeMode="noControl" operator="between" showDropDown="0" showErrorMessage="1" showInputMessage="1">
      <formula1>Справочники!$A$7:$A$9</formula1>
    </dataValidation>
    <dataValidation sqref="Y424" type="list" allowBlank="1" errorStyle="stop" imeMode="noControl" operator="between" showDropDown="0" showErrorMessage="1" showInputMessage="1">
      <formula1>Справочники!$A$7:$A$9</formula1>
    </dataValidation>
    <dataValidation sqref="Y423" type="list" allowBlank="1" errorStyle="stop" imeMode="noControl" operator="between" showDropDown="0" showErrorMessage="1" showInputMessage="1">
      <formula1>Справочники!$A$7:$A$9</formula1>
    </dataValidation>
    <dataValidation sqref="Y422" type="list" allowBlank="1" errorStyle="stop" imeMode="noControl" operator="between" showDropDown="0" showErrorMessage="1" showInputMessage="1">
      <formula1>Справочники!$A$7:$A$9</formula1>
    </dataValidation>
    <dataValidation sqref="Y421" type="list" allowBlank="1" errorStyle="stop" imeMode="noControl" operator="between" showDropDown="0" showErrorMessage="1" showInputMessage="1">
      <formula1>Справочники!$A$7:$A$9</formula1>
    </dataValidation>
    <dataValidation sqref="Y420" type="list" allowBlank="1" errorStyle="stop" imeMode="noControl" operator="between" showDropDown="0" showErrorMessage="1" showInputMessage="1">
      <formula1>Справочники!$A$7:$A$9</formula1>
    </dataValidation>
    <dataValidation sqref="Y419" type="list" allowBlank="1" errorStyle="stop" imeMode="noControl" operator="between" showDropDown="0" showErrorMessage="1" showInputMessage="1">
      <formula1>Справочники!$A$7:$A$9</formula1>
    </dataValidation>
    <dataValidation sqref="Y418" type="list" allowBlank="1" errorStyle="stop" imeMode="noControl" operator="between" showDropDown="0" showErrorMessage="1" showInputMessage="1">
      <formula1>Справочники!$A$7:$A$9</formula1>
    </dataValidation>
    <dataValidation sqref="Y417" type="list" allowBlank="1" errorStyle="stop" imeMode="noControl" operator="between" showDropDown="0" showErrorMessage="1" showInputMessage="1">
      <formula1>Справочники!$A$7:$A$9</formula1>
    </dataValidation>
    <dataValidation sqref="Y416" type="list" allowBlank="1" errorStyle="stop" imeMode="noControl" operator="between" showDropDown="0" showErrorMessage="1" showInputMessage="1">
      <formula1>Справочники!$A$7:$A$9</formula1>
    </dataValidation>
    <dataValidation sqref="Y415" type="list" allowBlank="1" errorStyle="stop" imeMode="noControl" operator="between" showDropDown="0" showErrorMessage="1" showInputMessage="1">
      <formula1>Справочники!$A$7:$A$9</formula1>
    </dataValidation>
    <dataValidation sqref="Y414" type="list" allowBlank="1" errorStyle="stop" imeMode="noControl" operator="between" showDropDown="0" showErrorMessage="1" showInputMessage="1">
      <formula1>Справочники!$A$7:$A$9</formula1>
    </dataValidation>
    <dataValidation sqref="Y413" type="list" allowBlank="1" errorStyle="stop" imeMode="noControl" operator="between" showDropDown="0" showErrorMessage="1" showInputMessage="1">
      <formula1>Справочники!$A$7:$A$9</formula1>
    </dataValidation>
    <dataValidation sqref="Y412" type="list" allowBlank="1" errorStyle="stop" imeMode="noControl" operator="between" showDropDown="0" showErrorMessage="1" showInputMessage="1">
      <formula1>Справочники!$A$7:$A$9</formula1>
    </dataValidation>
    <dataValidation sqref="Y411" type="list" allowBlank="1" errorStyle="stop" imeMode="noControl" operator="between" showDropDown="0" showErrorMessage="1" showInputMessage="1">
      <formula1>Справочники!$A$7:$A$9</formula1>
    </dataValidation>
    <dataValidation sqref="Y410" type="list" allowBlank="1" errorStyle="stop" imeMode="noControl" operator="between" showDropDown="0" showErrorMessage="1" showInputMessage="1">
      <formula1>Справочники!$A$7:$A$9</formula1>
    </dataValidation>
    <dataValidation sqref="Y409" type="list" allowBlank="1" errorStyle="stop" imeMode="noControl" operator="between" showDropDown="0" showErrorMessage="1" showInputMessage="1">
      <formula1>Справочники!$A$7:$A$9</formula1>
    </dataValidation>
    <dataValidation sqref="Y408" type="list" allowBlank="1" errorStyle="stop" imeMode="noControl" operator="between" showDropDown="0" showErrorMessage="1" showInputMessage="1">
      <formula1>Справочники!$A$7:$A$9</formula1>
    </dataValidation>
    <dataValidation sqref="Y407" type="list" allowBlank="1" errorStyle="stop" imeMode="noControl" operator="between" showDropDown="0" showErrorMessage="1" showInputMessage="1">
      <formula1>Справочники!$A$7:$A$9</formula1>
    </dataValidation>
    <dataValidation sqref="Y406" type="list" allowBlank="1" errorStyle="stop" imeMode="noControl" operator="between" showDropDown="0" showErrorMessage="1" showInputMessage="1">
      <formula1>Справочники!$A$7:$A$9</formula1>
    </dataValidation>
    <dataValidation sqref="Y405" type="list" allowBlank="1" errorStyle="stop" imeMode="noControl" operator="between" showDropDown="0" showErrorMessage="1" showInputMessage="1">
      <formula1>Справочники!$A$7:$A$9</formula1>
    </dataValidation>
    <dataValidation sqref="Y404" type="list" allowBlank="1" errorStyle="stop" imeMode="noControl" operator="between" showDropDown="0" showErrorMessage="1" showInputMessage="1">
      <formula1>Справочники!$A$7:$A$9</formula1>
    </dataValidation>
    <dataValidation sqref="Y403" type="list" allowBlank="1" errorStyle="stop" imeMode="noControl" operator="between" showDropDown="0" showErrorMessage="1" showInputMessage="1">
      <formula1>Справочники!$A$7:$A$9</formula1>
    </dataValidation>
    <dataValidation sqref="Y402" type="list" allowBlank="1" errorStyle="stop" imeMode="noControl" operator="between" showDropDown="0" showErrorMessage="1" showInputMessage="1">
      <formula1>Справочники!$A$7:$A$9</formula1>
    </dataValidation>
    <dataValidation sqref="Y401" type="list" allowBlank="1" errorStyle="stop" imeMode="noControl" operator="between" showDropDown="0" showErrorMessage="1" showInputMessage="1">
      <formula1>Справочники!$A$7:$A$9</formula1>
    </dataValidation>
    <dataValidation sqref="Y400" type="list" allowBlank="1" errorStyle="stop" imeMode="noControl" operator="between" showDropDown="0" showErrorMessage="1" showInputMessage="1">
      <formula1>Справочники!$A$7:$A$9</formula1>
    </dataValidation>
    <dataValidation sqref="Y399" type="list" allowBlank="1" errorStyle="stop" imeMode="noControl" operator="between" showDropDown="0" showErrorMessage="1" showInputMessage="1">
      <formula1>Справочники!$A$7:$A$9</formula1>
    </dataValidation>
    <dataValidation sqref="Y398" type="list" allowBlank="1" errorStyle="stop" imeMode="noControl" operator="between" showDropDown="0" showErrorMessage="1" showInputMessage="1">
      <formula1>Справочники!$A$7:$A$9</formula1>
    </dataValidation>
    <dataValidation sqref="Y397" type="list" allowBlank="1" errorStyle="stop" imeMode="noControl" operator="between" showDropDown="0" showErrorMessage="1" showInputMessage="1">
      <formula1>Справочники!$A$7:$A$9</formula1>
    </dataValidation>
    <dataValidation sqref="Y396" type="list" allowBlank="1" errorStyle="stop" imeMode="noControl" operator="between" showDropDown="0" showErrorMessage="1" showInputMessage="1">
      <formula1>Справочники!$A$7:$A$9</formula1>
    </dataValidation>
    <dataValidation sqref="Y395" type="list" allowBlank="1" errorStyle="stop" imeMode="noControl" operator="between" showDropDown="0" showErrorMessage="1" showInputMessage="1">
      <formula1>Справочники!$A$7:$A$9</formula1>
    </dataValidation>
    <dataValidation sqref="Y394" type="list" allowBlank="1" errorStyle="stop" imeMode="noControl" operator="between" showDropDown="0" showErrorMessage="1" showInputMessage="1">
      <formula1>Справочники!$A$7:$A$9</formula1>
    </dataValidation>
    <dataValidation sqref="Y393" type="list" allowBlank="1" errorStyle="stop" imeMode="noControl" operator="between" showDropDown="0" showErrorMessage="1" showInputMessage="1">
      <formula1>Справочники!$A$7:$A$9</formula1>
    </dataValidation>
    <dataValidation sqref="Y392" type="list" allowBlank="1" errorStyle="stop" imeMode="noControl" operator="between" showDropDown="0" showErrorMessage="1" showInputMessage="1">
      <formula1>Справочники!$A$7:$A$9</formula1>
    </dataValidation>
    <dataValidation sqref="Y391" type="list" allowBlank="1" errorStyle="stop" imeMode="noControl" operator="between" showDropDown="0" showErrorMessage="1" showInputMessage="1">
      <formula1>Справочники!$A$7:$A$9</formula1>
    </dataValidation>
    <dataValidation sqref="Y390" type="list" allowBlank="1" errorStyle="stop" imeMode="noControl" operator="between" showDropDown="0" showErrorMessage="1" showInputMessage="1">
      <formula1>Справочники!$A$7:$A$9</formula1>
    </dataValidation>
    <dataValidation sqref="Y389" type="list" allowBlank="1" errorStyle="stop" imeMode="noControl" operator="between" showDropDown="0" showErrorMessage="1" showInputMessage="1">
      <formula1>Справочники!$A$7:$A$9</formula1>
    </dataValidation>
    <dataValidation sqref="Y388" type="list" allowBlank="1" errorStyle="stop" imeMode="noControl" operator="between" showDropDown="0" showErrorMessage="1" showInputMessage="1">
      <formula1>Справочники!$A$7:$A$9</formula1>
    </dataValidation>
    <dataValidation sqref="Y387" type="list" allowBlank="1" errorStyle="stop" imeMode="noControl" operator="between" showDropDown="0" showErrorMessage="1" showInputMessage="1">
      <formula1>Справочники!$A$7:$A$9</formula1>
    </dataValidation>
    <dataValidation sqref="Y386" type="list" allowBlank="1" errorStyle="stop" imeMode="noControl" operator="between" showDropDown="0" showErrorMessage="1" showInputMessage="1">
      <formula1>Справочники!$A$7:$A$9</formula1>
    </dataValidation>
    <dataValidation sqref="Y385" type="list" allowBlank="1" errorStyle="stop" imeMode="noControl" operator="between" showDropDown="0" showErrorMessage="1" showInputMessage="1">
      <formula1>Справочники!$A$7:$A$9</formula1>
    </dataValidation>
    <dataValidation sqref="Y384" type="list" allowBlank="1" errorStyle="stop" imeMode="noControl" operator="between" showDropDown="0" showErrorMessage="1" showInputMessage="1">
      <formula1>Справочники!$A$7:$A$9</formula1>
    </dataValidation>
    <dataValidation sqref="Y383" type="list" allowBlank="1" errorStyle="stop" imeMode="noControl" operator="between" showDropDown="0" showErrorMessage="1" showInputMessage="1">
      <formula1>Справочники!$A$7:$A$9</formula1>
    </dataValidation>
    <dataValidation sqref="Y382" type="list" allowBlank="1" errorStyle="stop" imeMode="noControl" operator="between" showDropDown="0" showErrorMessage="1" showInputMessage="1">
      <formula1>Справочники!$A$7:$A$9</formula1>
    </dataValidation>
    <dataValidation sqref="Y381" type="list" allowBlank="1" errorStyle="stop" imeMode="noControl" operator="between" showDropDown="0" showErrorMessage="1" showInputMessage="1">
      <formula1>Справочники!$A$7:$A$9</formula1>
    </dataValidation>
    <dataValidation sqref="Y380" type="list" allowBlank="1" errorStyle="stop" imeMode="noControl" operator="between" showDropDown="0" showErrorMessage="1" showInputMessage="1">
      <formula1>Справочники!$A$7:$A$9</formula1>
    </dataValidation>
    <dataValidation sqref="Y379" type="list" allowBlank="1" errorStyle="stop" imeMode="noControl" operator="between" showDropDown="0" showErrorMessage="1" showInputMessage="1">
      <formula1>Справочники!$A$7:$A$9</formula1>
    </dataValidation>
    <dataValidation sqref="Y378" type="list" allowBlank="1" errorStyle="stop" imeMode="noControl" operator="between" showDropDown="0" showErrorMessage="1" showInputMessage="1">
      <formula1>Справочники!$A$7:$A$9</formula1>
    </dataValidation>
    <dataValidation sqref="Y377" type="list" allowBlank="1" errorStyle="stop" imeMode="noControl" operator="between" showDropDown="0" showErrorMessage="1" showInputMessage="1">
      <formula1>Справочники!$A$7:$A$9</formula1>
    </dataValidation>
    <dataValidation sqref="Y376" type="list" allowBlank="1" errorStyle="stop" imeMode="noControl" operator="between" showDropDown="0" showErrorMessage="1" showInputMessage="1">
      <formula1>Справочники!$A$7:$A$9</formula1>
    </dataValidation>
    <dataValidation sqref="Y375" type="list" allowBlank="1" errorStyle="stop" imeMode="noControl" operator="between" showDropDown="0" showErrorMessage="1" showInputMessage="1">
      <formula1>Справочники!$A$7:$A$9</formula1>
    </dataValidation>
    <dataValidation sqref="Y374" type="list" allowBlank="1" errorStyle="stop" imeMode="noControl" operator="between" showDropDown="0" showErrorMessage="1" showInputMessage="1">
      <formula1>Справочники!$A$7:$A$9</formula1>
    </dataValidation>
    <dataValidation sqref="Y373" type="list" allowBlank="1" errorStyle="stop" imeMode="noControl" operator="between" showDropDown="0" showErrorMessage="1" showInputMessage="1">
      <formula1>Справочники!$A$7:$A$9</formula1>
    </dataValidation>
    <dataValidation sqref="Y372" type="list" allowBlank="1" errorStyle="stop" imeMode="noControl" operator="between" showDropDown="0" showErrorMessage="1" showInputMessage="1">
      <formula1>Справочники!$A$7:$A$9</formula1>
    </dataValidation>
    <dataValidation sqref="Y371" type="list" allowBlank="1" errorStyle="stop" imeMode="noControl" operator="between" showDropDown="0" showErrorMessage="1" showInputMessage="1">
      <formula1>Справочники!$A$7:$A$9</formula1>
    </dataValidation>
    <dataValidation sqref="Y370" type="list" allowBlank="1" errorStyle="stop" imeMode="noControl" operator="between" showDropDown="0" showErrorMessage="1" showInputMessage="1">
      <formula1>Справочники!$A$7:$A$9</formula1>
    </dataValidation>
    <dataValidation sqref="Y369" type="list" allowBlank="1" errorStyle="stop" imeMode="noControl" operator="between" showDropDown="0" showErrorMessage="1" showInputMessage="1">
      <formula1>Справочники!$A$7:$A$9</formula1>
    </dataValidation>
    <dataValidation sqref="Y368" type="list" allowBlank="1" errorStyle="stop" imeMode="noControl" operator="between" showDropDown="0" showErrorMessage="1" showInputMessage="1">
      <formula1>Справочники!$A$7:$A$9</formula1>
    </dataValidation>
    <dataValidation sqref="Y367" type="list" allowBlank="1" errorStyle="stop" imeMode="noControl" operator="between" showDropDown="0" showErrorMessage="1" showInputMessage="1">
      <formula1>Справочники!$A$7:$A$9</formula1>
    </dataValidation>
    <dataValidation sqref="Y366" type="list" allowBlank="1" errorStyle="stop" imeMode="noControl" operator="between" showDropDown="0" showErrorMessage="1" showInputMessage="1">
      <formula1>Справочники!$A$7:$A$9</formula1>
    </dataValidation>
    <dataValidation sqref="Y365" type="list" allowBlank="1" errorStyle="stop" imeMode="noControl" operator="between" showDropDown="0" showErrorMessage="1" showInputMessage="1">
      <formula1>Справочники!$A$7:$A$9</formula1>
    </dataValidation>
    <dataValidation sqref="Y364" type="list" allowBlank="1" errorStyle="stop" imeMode="noControl" operator="between" showDropDown="0" showErrorMessage="1" showInputMessage="1">
      <formula1>Справочники!$A$7:$A$9</formula1>
    </dataValidation>
    <dataValidation sqref="Y363" type="list" allowBlank="1" errorStyle="stop" imeMode="noControl" operator="between" showDropDown="0" showErrorMessage="1" showInputMessage="1">
      <formula1>Справочники!$A$7:$A$9</formula1>
    </dataValidation>
    <dataValidation sqref="Y362" type="list" allowBlank="1" errorStyle="stop" imeMode="noControl" operator="between" showDropDown="0" showErrorMessage="1" showInputMessage="1">
      <formula1>Справочники!$A$7:$A$9</formula1>
    </dataValidation>
    <dataValidation sqref="Y361" type="list" allowBlank="1" errorStyle="stop" imeMode="noControl" operator="between" showDropDown="0" showErrorMessage="1" showInputMessage="1">
      <formula1>Справочники!$A$7:$A$9</formula1>
    </dataValidation>
    <dataValidation sqref="Y360" type="list" allowBlank="1" errorStyle="stop" imeMode="noControl" operator="between" showDropDown="0" showErrorMessage="1" showInputMessage="1">
      <formula1>Справочники!$A$7:$A$9</formula1>
    </dataValidation>
    <dataValidation sqref="Y359" type="list" allowBlank="1" errorStyle="stop" imeMode="noControl" operator="between" showDropDown="0" showErrorMessage="1" showInputMessage="1">
      <formula1>Справочники!$A$7:$A$9</formula1>
    </dataValidation>
    <dataValidation sqref="Y358" type="list" allowBlank="1" errorStyle="stop" imeMode="noControl" operator="between" showDropDown="0" showErrorMessage="1" showInputMessage="1">
      <formula1>Справочники!$A$7:$A$9</formula1>
    </dataValidation>
    <dataValidation sqref="Y357" type="list" allowBlank="1" errorStyle="stop" imeMode="noControl" operator="between" showDropDown="0" showErrorMessage="1" showInputMessage="1">
      <formula1>Справочники!$A$7:$A$9</formula1>
    </dataValidation>
    <dataValidation sqref="Y356" type="list" allowBlank="1" errorStyle="stop" imeMode="noControl" operator="between" showDropDown="0" showErrorMessage="1" showInputMessage="1">
      <formula1>Справочники!$A$7:$A$9</formula1>
    </dataValidation>
    <dataValidation sqref="Y355" type="list" allowBlank="1" errorStyle="stop" imeMode="noControl" operator="between" showDropDown="0" showErrorMessage="1" showInputMessage="1">
      <formula1>Справочники!$A$7:$A$9</formula1>
    </dataValidation>
    <dataValidation sqref="Y354" type="list" allowBlank="1" errorStyle="stop" imeMode="noControl" operator="between" showDropDown="0" showErrorMessage="1" showInputMessage="1">
      <formula1>Справочники!$A$7:$A$9</formula1>
    </dataValidation>
    <dataValidation sqref="Y353" type="list" allowBlank="1" errorStyle="stop" imeMode="noControl" operator="between" showDropDown="0" showErrorMessage="1" showInputMessage="1">
      <formula1>Справочники!$A$7:$A$9</formula1>
    </dataValidation>
    <dataValidation sqref="Y352" type="list" allowBlank="1" errorStyle="stop" imeMode="noControl" operator="between" showDropDown="0" showErrorMessage="1" showInputMessage="1">
      <formula1>Справочники!$A$7:$A$9</formula1>
    </dataValidation>
    <dataValidation sqref="Y351" type="list" allowBlank="1" errorStyle="stop" imeMode="noControl" operator="between" showDropDown="0" showErrorMessage="1" showInputMessage="1">
      <formula1>Справочники!$A$7:$A$9</formula1>
    </dataValidation>
    <dataValidation sqref="Y350" type="list" allowBlank="1" errorStyle="stop" imeMode="noControl" operator="between" showDropDown="0" showErrorMessage="1" showInputMessage="1">
      <formula1>Справочники!$A$7:$A$9</formula1>
    </dataValidation>
    <dataValidation sqref="Y349" type="list" allowBlank="1" errorStyle="stop" imeMode="noControl" operator="between" showDropDown="0" showErrorMessage="1" showInputMessage="1">
      <formula1>Справочники!$A$7:$A$9</formula1>
    </dataValidation>
    <dataValidation sqref="Y348" type="list" allowBlank="1" errorStyle="stop" imeMode="noControl" operator="between" showDropDown="0" showErrorMessage="1" showInputMessage="1">
      <formula1>Справочники!$A$7:$A$9</formula1>
    </dataValidation>
    <dataValidation sqref="Y347" type="list" allowBlank="1" errorStyle="stop" imeMode="noControl" operator="between" showDropDown="0" showErrorMessage="1" showInputMessage="1">
      <formula1>Справочники!$A$7:$A$9</formula1>
    </dataValidation>
    <dataValidation sqref="Y346" type="list" allowBlank="1" errorStyle="stop" imeMode="noControl" operator="between" showDropDown="0" showErrorMessage="1" showInputMessage="1">
      <formula1>Справочники!$A$7:$A$9</formula1>
    </dataValidation>
    <dataValidation sqref="Y345" type="list" allowBlank="1" errorStyle="stop" imeMode="noControl" operator="between" showDropDown="0" showErrorMessage="1" showInputMessage="1">
      <formula1>Справочники!$A$7:$A$9</formula1>
    </dataValidation>
    <dataValidation sqref="Y344" type="list" allowBlank="1" errorStyle="stop" imeMode="noControl" operator="between" showDropDown="0" showErrorMessage="1" showInputMessage="1">
      <formula1>Справочники!$A$7:$A$9</formula1>
    </dataValidation>
    <dataValidation sqref="Y343" type="list" allowBlank="1" errorStyle="stop" imeMode="noControl" operator="between" showDropDown="0" showErrorMessage="1" showInputMessage="1">
      <formula1>Справочники!$A$7:$A$9</formula1>
    </dataValidation>
    <dataValidation sqref="Y342" type="list" allowBlank="1" errorStyle="stop" imeMode="noControl" operator="between" showDropDown="0" showErrorMessage="1" showInputMessage="1">
      <formula1>Справочники!$A$7:$A$9</formula1>
    </dataValidation>
    <dataValidation sqref="Y341" type="list" allowBlank="1" errorStyle="stop" imeMode="noControl" operator="between" showDropDown="0" showErrorMessage="1" showInputMessage="1">
      <formula1>Справочники!$A$7:$A$9</formula1>
    </dataValidation>
    <dataValidation sqref="Y340" type="list" allowBlank="1" errorStyle="stop" imeMode="noControl" operator="between" showDropDown="0" showErrorMessage="1" showInputMessage="1">
      <formula1>Справочники!$A$7:$A$9</formula1>
    </dataValidation>
    <dataValidation sqref="Y339" type="list" allowBlank="1" errorStyle="stop" imeMode="noControl" operator="between" showDropDown="0" showErrorMessage="1" showInputMessage="1">
      <formula1>Справочники!$A$7:$A$9</formula1>
    </dataValidation>
    <dataValidation sqref="Y338" type="list" allowBlank="1" errorStyle="stop" imeMode="noControl" operator="between" showDropDown="0" showErrorMessage="1" showInputMessage="1">
      <formula1>Справочники!$A$7:$A$9</formula1>
    </dataValidation>
    <dataValidation sqref="Y337" type="list" allowBlank="1" errorStyle="stop" imeMode="noControl" operator="between" showDropDown="0" showErrorMessage="1" showInputMessage="1">
      <formula1>Справочники!$A$7:$A$9</formula1>
    </dataValidation>
    <dataValidation sqref="Y336" type="list" allowBlank="1" errorStyle="stop" imeMode="noControl" operator="between" showDropDown="0" showErrorMessage="1" showInputMessage="1">
      <formula1>Справочники!$A$7:$A$9</formula1>
    </dataValidation>
    <dataValidation sqref="Y335" type="list" allowBlank="1" errorStyle="stop" imeMode="noControl" operator="between" showDropDown="0" showErrorMessage="1" showInputMessage="1">
      <formula1>Справочники!$A$7:$A$9</formula1>
    </dataValidation>
    <dataValidation sqref="Y334" type="list" allowBlank="1" errorStyle="stop" imeMode="noControl" operator="between" showDropDown="0" showErrorMessage="1" showInputMessage="1">
      <formula1>Справочники!$A$7:$A$9</formula1>
    </dataValidation>
    <dataValidation sqref="Y333" type="list" allowBlank="1" errorStyle="stop" imeMode="noControl" operator="between" showDropDown="0" showErrorMessage="1" showInputMessage="1">
      <formula1>Справочники!$A$7:$A$9</formula1>
    </dataValidation>
    <dataValidation sqref="Y332" type="list" allowBlank="1" errorStyle="stop" imeMode="noControl" operator="between" showDropDown="0" showErrorMessage="1" showInputMessage="1">
      <formula1>Справочники!$A$7:$A$9</formula1>
    </dataValidation>
    <dataValidation sqref="Y331" type="list" allowBlank="1" errorStyle="stop" imeMode="noControl" operator="between" showDropDown="0" showErrorMessage="1" showInputMessage="1">
      <formula1>Справочники!$A$7:$A$9</formula1>
    </dataValidation>
    <dataValidation sqref="Y330" type="list" allowBlank="1" errorStyle="stop" imeMode="noControl" operator="between" showDropDown="0" showErrorMessage="1" showInputMessage="1">
      <formula1>Справочники!$A$7:$A$9</formula1>
    </dataValidation>
    <dataValidation sqref="Y329" type="list" allowBlank="1" errorStyle="stop" imeMode="noControl" operator="between" showDropDown="0" showErrorMessage="1" showInputMessage="1">
      <formula1>Справочники!$A$7:$A$9</formula1>
    </dataValidation>
    <dataValidation sqref="Y328" type="list" allowBlank="1" errorStyle="stop" imeMode="noControl" operator="between" showDropDown="0" showErrorMessage="1" showInputMessage="1">
      <formula1>Справочники!$A$7:$A$9</formula1>
    </dataValidation>
    <dataValidation sqref="Y327" type="list" allowBlank="1" errorStyle="stop" imeMode="noControl" operator="between" showDropDown="0" showErrorMessage="1" showInputMessage="1">
      <formula1>Справочники!$A$7:$A$9</formula1>
    </dataValidation>
    <dataValidation sqref="Y326" type="list" allowBlank="1" errorStyle="stop" imeMode="noControl" operator="between" showDropDown="0" showErrorMessage="1" showInputMessage="1">
      <formula1>Справочники!$A$7:$A$9</formula1>
    </dataValidation>
    <dataValidation sqref="Y325" type="list" allowBlank="1" errorStyle="stop" imeMode="noControl" operator="between" showDropDown="0" showErrorMessage="1" showInputMessage="1">
      <formula1>Справочники!$A$7:$A$9</formula1>
    </dataValidation>
    <dataValidation sqref="Y324" type="list" allowBlank="1" errorStyle="stop" imeMode="noControl" operator="between" showDropDown="0" showErrorMessage="1" showInputMessage="1">
      <formula1>Справочники!$A$7:$A$9</formula1>
    </dataValidation>
    <dataValidation sqref="Y323" type="list" allowBlank="1" errorStyle="stop" imeMode="noControl" operator="between" showDropDown="0" showErrorMessage="1" showInputMessage="1">
      <formula1>Справочники!$A$7:$A$9</formula1>
    </dataValidation>
    <dataValidation sqref="Y322" type="list" allowBlank="1" errorStyle="stop" imeMode="noControl" operator="between" showDropDown="0" showErrorMessage="1" showInputMessage="1">
      <formula1>Справочники!$A$7:$A$9</formula1>
    </dataValidation>
    <dataValidation sqref="Y321" type="list" allowBlank="1" errorStyle="stop" imeMode="noControl" operator="between" showDropDown="0" showErrorMessage="1" showInputMessage="1">
      <formula1>Справочники!$A$7:$A$9</formula1>
    </dataValidation>
    <dataValidation sqref="Y320" type="list" allowBlank="1" errorStyle="stop" imeMode="noControl" operator="between" showDropDown="0" showErrorMessage="1" showInputMessage="1">
      <formula1>Справочники!$A$7:$A$9</formula1>
    </dataValidation>
    <dataValidation sqref="Y319" type="list" allowBlank="1" errorStyle="stop" imeMode="noControl" operator="between" showDropDown="0" showErrorMessage="1" showInputMessage="1">
      <formula1>Справочники!$A$7:$A$9</formula1>
    </dataValidation>
    <dataValidation sqref="Y318" type="list" allowBlank="1" errorStyle="stop" imeMode="noControl" operator="between" showDropDown="0" showErrorMessage="1" showInputMessage="1">
      <formula1>Справочники!$A$7:$A$9</formula1>
    </dataValidation>
    <dataValidation sqref="Y317" type="list" allowBlank="1" errorStyle="stop" imeMode="noControl" operator="between" showDropDown="0" showErrorMessage="1" showInputMessage="1">
      <formula1>Справочники!$A$7:$A$9</formula1>
    </dataValidation>
    <dataValidation sqref="Y316" type="list" allowBlank="1" errorStyle="stop" imeMode="noControl" operator="between" showDropDown="0" showErrorMessage="1" showInputMessage="1">
      <formula1>Справочники!$A$7:$A$9</formula1>
    </dataValidation>
    <dataValidation sqref="Y315" type="list" allowBlank="1" errorStyle="stop" imeMode="noControl" operator="between" showDropDown="0" showErrorMessage="1" showInputMessage="1">
      <formula1>Справочники!$A$7:$A$9</formula1>
    </dataValidation>
    <dataValidation sqref="Y314" type="list" allowBlank="1" errorStyle="stop" imeMode="noControl" operator="between" showDropDown="0" showErrorMessage="1" showInputMessage="1">
      <formula1>Справочники!$A$7:$A$9</formula1>
    </dataValidation>
    <dataValidation sqref="Y313" type="list" allowBlank="1" errorStyle="stop" imeMode="noControl" operator="between" showDropDown="0" showErrorMessage="1" showInputMessage="1">
      <formula1>Справочники!$A$7:$A$9</formula1>
    </dataValidation>
    <dataValidation sqref="Y312" type="list" allowBlank="1" errorStyle="stop" imeMode="noControl" operator="between" showDropDown="0" showErrorMessage="1" showInputMessage="1">
      <formula1>Справочники!$A$7:$A$9</formula1>
    </dataValidation>
    <dataValidation sqref="Y311" type="list" allowBlank="1" errorStyle="stop" imeMode="noControl" operator="between" showDropDown="0" showErrorMessage="1" showInputMessage="1">
      <formula1>Справочники!$A$7:$A$9</formula1>
    </dataValidation>
    <dataValidation sqref="Y310" type="list" allowBlank="1" errorStyle="stop" imeMode="noControl" operator="between" showDropDown="0" showErrorMessage="1" showInputMessage="1">
      <formula1>Справочники!$A$7:$A$9</formula1>
    </dataValidation>
    <dataValidation sqref="Y309" type="list" allowBlank="1" errorStyle="stop" imeMode="noControl" operator="between" showDropDown="0" showErrorMessage="1" showInputMessage="1">
      <formula1>Справочники!$A$7:$A$9</formula1>
    </dataValidation>
    <dataValidation sqref="Y308" type="list" allowBlank="1" errorStyle="stop" imeMode="noControl" operator="between" showDropDown="0" showErrorMessage="1" showInputMessage="1">
      <formula1>Справочники!$A$7:$A$9</formula1>
    </dataValidation>
    <dataValidation sqref="Y307" type="list" allowBlank="1" errorStyle="stop" imeMode="noControl" operator="between" showDropDown="0" showErrorMessage="1" showInputMessage="1">
      <formula1>Справочники!$A$7:$A$9</formula1>
    </dataValidation>
    <dataValidation sqref="Y306" type="list" allowBlank="1" errorStyle="stop" imeMode="noControl" operator="between" showDropDown="0" showErrorMessage="1" showInputMessage="1">
      <formula1>Справочники!$A$7:$A$9</formula1>
    </dataValidation>
    <dataValidation sqref="Y305" type="list" allowBlank="1" errorStyle="stop" imeMode="noControl" operator="between" showDropDown="0" showErrorMessage="1" showInputMessage="1">
      <formula1>Справочники!$A$7:$A$9</formula1>
    </dataValidation>
    <dataValidation sqref="Y304" type="list" allowBlank="1" errorStyle="stop" imeMode="noControl" operator="between" showDropDown="0" showErrorMessage="1" showInputMessage="1">
      <formula1>Справочники!$A$7:$A$9</formula1>
    </dataValidation>
    <dataValidation sqref="Y303" type="list" allowBlank="1" errorStyle="stop" imeMode="noControl" operator="between" showDropDown="0" showErrorMessage="1" showInputMessage="1">
      <formula1>Справочники!$A$7:$A$9</formula1>
    </dataValidation>
    <dataValidation sqref="Y302" type="list" allowBlank="1" errorStyle="stop" imeMode="noControl" operator="between" showDropDown="0" showErrorMessage="1" showInputMessage="1">
      <formula1>Справочники!$A$7:$A$9</formula1>
    </dataValidation>
    <dataValidation sqref="Y301" type="list" allowBlank="1" errorStyle="stop" imeMode="noControl" operator="between" showDropDown="0" showErrorMessage="1" showInputMessage="1">
      <formula1>Справочники!$A$7:$A$9</formula1>
    </dataValidation>
    <dataValidation sqref="Y300" type="list" allowBlank="1" errorStyle="stop" imeMode="noControl" operator="between" showDropDown="0" showErrorMessage="1" showInputMessage="1">
      <formula1>Справочники!$A$7:$A$9</formula1>
    </dataValidation>
    <dataValidation sqref="Y299" type="list" allowBlank="1" errorStyle="stop" imeMode="noControl" operator="between" showDropDown="0" showErrorMessage="1" showInputMessage="1">
      <formula1>Справочники!$A$7:$A$9</formula1>
    </dataValidation>
    <dataValidation sqref="Y298" type="list" allowBlank="1" errorStyle="stop" imeMode="noControl" operator="between" showDropDown="0" showErrorMessage="1" showInputMessage="1">
      <formula1>Справочники!$A$7:$A$9</formula1>
    </dataValidation>
    <dataValidation sqref="Y297" type="list" allowBlank="1" errorStyle="stop" imeMode="noControl" operator="between" showDropDown="0" showErrorMessage="1" showInputMessage="1">
      <formula1>Справочники!$A$7:$A$9</formula1>
    </dataValidation>
    <dataValidation sqref="Y296" type="list" allowBlank="1" errorStyle="stop" imeMode="noControl" operator="between" showDropDown="0" showErrorMessage="1" showInputMessage="1">
      <formula1>Справочники!$A$7:$A$9</formula1>
    </dataValidation>
    <dataValidation sqref="Y295" type="list" allowBlank="1" errorStyle="stop" imeMode="noControl" operator="between" showDropDown="0" showErrorMessage="1" showInputMessage="1">
      <formula1>Справочники!$A$7:$A$9</formula1>
    </dataValidation>
    <dataValidation sqref="Y294" type="list" allowBlank="1" errorStyle="stop" imeMode="noControl" operator="between" showDropDown="0" showErrorMessage="1" showInputMessage="1">
      <formula1>Справочники!$A$7:$A$9</formula1>
    </dataValidation>
    <dataValidation sqref="Y293" type="list" allowBlank="1" errorStyle="stop" imeMode="noControl" operator="between" showDropDown="0" showErrorMessage="1" showInputMessage="1">
      <formula1>Справочники!$A$7:$A$9</formula1>
    </dataValidation>
    <dataValidation sqref="Y292" type="list" allowBlank="1" errorStyle="stop" imeMode="noControl" operator="between" showDropDown="0" showErrorMessage="1" showInputMessage="1">
      <formula1>Справочники!$A$7:$A$9</formula1>
    </dataValidation>
    <dataValidation sqref="Y291" type="list" allowBlank="1" errorStyle="stop" imeMode="noControl" operator="between" showDropDown="0" showErrorMessage="1" showInputMessage="1">
      <formula1>Справочники!$A$7:$A$9</formula1>
    </dataValidation>
    <dataValidation sqref="Y290" type="list" allowBlank="1" errorStyle="stop" imeMode="noControl" operator="between" showDropDown="0" showErrorMessage="1" showInputMessage="1">
      <formula1>Справочники!$A$7:$A$9</formula1>
    </dataValidation>
    <dataValidation sqref="Y289" type="list" allowBlank="1" errorStyle="stop" imeMode="noControl" operator="between" showDropDown="0" showErrorMessage="1" showInputMessage="1">
      <formula1>Справочники!$A$7:$A$9</formula1>
    </dataValidation>
    <dataValidation sqref="Y288" type="list" allowBlank="1" errorStyle="stop" imeMode="noControl" operator="between" showDropDown="0" showErrorMessage="1" showInputMessage="1">
      <formula1>Справочники!$A$7:$A$9</formula1>
    </dataValidation>
    <dataValidation sqref="Y287" type="list" allowBlank="1" errorStyle="stop" imeMode="noControl" operator="between" showDropDown="0" showErrorMessage="1" showInputMessage="1">
      <formula1>Справочники!$A$7:$A$9</formula1>
    </dataValidation>
    <dataValidation sqref="Y286" type="list" allowBlank="1" errorStyle="stop" imeMode="noControl" operator="between" showDropDown="0" showErrorMessage="1" showInputMessage="1">
      <formula1>Справочники!$A$7:$A$9</formula1>
    </dataValidation>
    <dataValidation sqref="Y285" type="list" allowBlank="1" errorStyle="stop" imeMode="noControl" operator="between" showDropDown="0" showErrorMessage="1" showInputMessage="1">
      <formula1>Справочники!$A$7:$A$9</formula1>
    </dataValidation>
    <dataValidation sqref="Y284" type="list" allowBlank="1" errorStyle="stop" imeMode="noControl" operator="between" showDropDown="0" showErrorMessage="1" showInputMessage="1">
      <formula1>Справочники!$A$7:$A$9</formula1>
    </dataValidation>
    <dataValidation sqref="Y283" type="list" allowBlank="1" errorStyle="stop" imeMode="noControl" operator="between" showDropDown="0" showErrorMessage="1" showInputMessage="1">
      <formula1>Справочники!$A$7:$A$9</formula1>
    </dataValidation>
    <dataValidation sqref="Y282" type="list" allowBlank="1" errorStyle="stop" imeMode="noControl" operator="between" showDropDown="0" showErrorMessage="1" showInputMessage="1">
      <formula1>Справочники!$A$7:$A$9</formula1>
    </dataValidation>
    <dataValidation sqref="Y281" type="list" allowBlank="1" errorStyle="stop" imeMode="noControl" operator="between" showDropDown="0" showErrorMessage="1" showInputMessage="1">
      <formula1>Справочники!$A$7:$A$9</formula1>
    </dataValidation>
    <dataValidation sqref="Y280" type="list" allowBlank="1" errorStyle="stop" imeMode="noControl" operator="between" showDropDown="0" showErrorMessage="1" showInputMessage="1">
      <formula1>Справочники!$A$7:$A$9</formula1>
    </dataValidation>
    <dataValidation sqref="Y279" type="list" allowBlank="1" errorStyle="stop" imeMode="noControl" operator="between" showDropDown="0" showErrorMessage="1" showInputMessage="1">
      <formula1>Справочники!$A$7:$A$9</formula1>
    </dataValidation>
    <dataValidation sqref="Y278" type="list" allowBlank="1" errorStyle="stop" imeMode="noControl" operator="between" showDropDown="0" showErrorMessage="1" showInputMessage="1">
      <formula1>Справочники!$A$7:$A$9</formula1>
    </dataValidation>
    <dataValidation sqref="Y277" type="list" allowBlank="1" errorStyle="stop" imeMode="noControl" operator="between" showDropDown="0" showErrorMessage="1" showInputMessage="1">
      <formula1>Справочники!$A$7:$A$9</formula1>
    </dataValidation>
    <dataValidation sqref="Y276" type="list" allowBlank="1" errorStyle="stop" imeMode="noControl" operator="between" showDropDown="0" showErrorMessage="1" showInputMessage="1">
      <formula1>Справочники!$A$7:$A$9</formula1>
    </dataValidation>
    <dataValidation sqref="Y275" type="list" allowBlank="1" errorStyle="stop" imeMode="noControl" operator="between" showDropDown="0" showErrorMessage="1" showInputMessage="1">
      <formula1>Справочники!$A$7:$A$9</formula1>
    </dataValidation>
    <dataValidation sqref="Y274" type="list" allowBlank="1" errorStyle="stop" imeMode="noControl" operator="between" showDropDown="0" showErrorMessage="1" showInputMessage="1">
      <formula1>Справочники!$A$7:$A$9</formula1>
    </dataValidation>
    <dataValidation sqref="Y273" type="list" allowBlank="1" errorStyle="stop" imeMode="noControl" operator="between" showDropDown="0" showErrorMessage="1" showInputMessage="1">
      <formula1>Справочники!$A$7:$A$9</formula1>
    </dataValidation>
    <dataValidation sqref="Y272" type="list" allowBlank="1" errorStyle="stop" imeMode="noControl" operator="between" showDropDown="0" showErrorMessage="1" showInputMessage="1">
      <formula1>Справочники!$A$7:$A$9</formula1>
    </dataValidation>
    <dataValidation sqref="Y271" type="list" allowBlank="1" errorStyle="stop" imeMode="noControl" operator="between" showDropDown="0" showErrorMessage="1" showInputMessage="1">
      <formula1>Справочники!$A$7:$A$9</formula1>
    </dataValidation>
    <dataValidation sqref="Y270" type="list" allowBlank="1" errorStyle="stop" imeMode="noControl" operator="between" showDropDown="0" showErrorMessage="1" showInputMessage="1">
      <formula1>Справочники!$A$7:$A$9</formula1>
    </dataValidation>
    <dataValidation sqref="Y269" type="list" allowBlank="1" errorStyle="stop" imeMode="noControl" operator="between" showDropDown="0" showErrorMessage="1" showInputMessage="1">
      <formula1>Справочники!$A$7:$A$9</formula1>
    </dataValidation>
    <dataValidation sqref="Y268" type="list" allowBlank="1" errorStyle="stop" imeMode="noControl" operator="between" showDropDown="0" showErrorMessage="1" showInputMessage="1">
      <formula1>Справочники!$A$7:$A$9</formula1>
    </dataValidation>
    <dataValidation sqref="Y267" type="list" allowBlank="1" errorStyle="stop" imeMode="noControl" operator="between" showDropDown="0" showErrorMessage="1" showInputMessage="1">
      <formula1>Справочники!$A$7:$A$9</formula1>
    </dataValidation>
    <dataValidation sqref="Y266" type="list" allowBlank="1" errorStyle="stop" imeMode="noControl" operator="between" showDropDown="0" showErrorMessage="1" showInputMessage="1">
      <formula1>Справочники!$A$7:$A$9</formula1>
    </dataValidation>
    <dataValidation sqref="Y265" type="list" allowBlank="1" errorStyle="stop" imeMode="noControl" operator="between" showDropDown="0" showErrorMessage="1" showInputMessage="1">
      <formula1>Справочники!$A$7:$A$9</formula1>
    </dataValidation>
    <dataValidation sqref="Y264" type="list" allowBlank="1" errorStyle="stop" imeMode="noControl" operator="between" showDropDown="0" showErrorMessage="1" showInputMessage="1">
      <formula1>Справочники!$A$7:$A$9</formula1>
    </dataValidation>
    <dataValidation sqref="Y263" type="list" allowBlank="1" errorStyle="stop" imeMode="noControl" operator="between" showDropDown="0" showErrorMessage="1" showInputMessage="1">
      <formula1>Справочники!$A$7:$A$9</formula1>
    </dataValidation>
    <dataValidation sqref="Y262" type="list" allowBlank="1" errorStyle="stop" imeMode="noControl" operator="between" showDropDown="0" showErrorMessage="1" showInputMessage="1">
      <formula1>Справочники!$A$7:$A$9</formula1>
    </dataValidation>
    <dataValidation sqref="Y261" type="list" allowBlank="1" errorStyle="stop" imeMode="noControl" operator="between" showDropDown="0" showErrorMessage="1" showInputMessage="1">
      <formula1>Справочники!$A$7:$A$9</formula1>
    </dataValidation>
    <dataValidation sqref="Y260" type="list" allowBlank="1" errorStyle="stop" imeMode="noControl" operator="between" showDropDown="0" showErrorMessage="1" showInputMessage="1">
      <formula1>Справочники!$A$7:$A$9</formula1>
    </dataValidation>
    <dataValidation sqref="Y259" type="list" allowBlank="1" errorStyle="stop" imeMode="noControl" operator="between" showDropDown="0" showErrorMessage="1" showInputMessage="1">
      <formula1>Справочники!$A$7:$A$9</formula1>
    </dataValidation>
    <dataValidation sqref="Y258" type="list" allowBlank="1" errorStyle="stop" imeMode="noControl" operator="between" showDropDown="0" showErrorMessage="1" showInputMessage="1">
      <formula1>Справочники!$A$7:$A$9</formula1>
    </dataValidation>
    <dataValidation sqref="Y257" type="list" allowBlank="1" errorStyle="stop" imeMode="noControl" operator="between" showDropDown="0" showErrorMessage="1" showInputMessage="1">
      <formula1>Справочники!$A$7:$A$9</formula1>
    </dataValidation>
    <dataValidation sqref="Y256" type="list" allowBlank="1" errorStyle="stop" imeMode="noControl" operator="between" showDropDown="0" showErrorMessage="1" showInputMessage="1">
      <formula1>Справочники!$A$7:$A$9</formula1>
    </dataValidation>
    <dataValidation sqref="Y255" type="list" allowBlank="1" errorStyle="stop" imeMode="noControl" operator="between" showDropDown="0" showErrorMessage="1" showInputMessage="1">
      <formula1>Справочники!$A$7:$A$9</formula1>
    </dataValidation>
    <dataValidation sqref="Y254" type="list" allowBlank="1" errorStyle="stop" imeMode="noControl" operator="between" showDropDown="0" showErrorMessage="1" showInputMessage="1">
      <formula1>Справочники!$A$7:$A$9</formula1>
    </dataValidation>
    <dataValidation sqref="Y253" type="list" allowBlank="1" errorStyle="stop" imeMode="noControl" operator="between" showDropDown="0" showErrorMessage="1" showInputMessage="1">
      <formula1>Справочники!$A$7:$A$9</formula1>
    </dataValidation>
    <dataValidation sqref="Y252" type="list" allowBlank="1" errorStyle="stop" imeMode="noControl" operator="between" showDropDown="0" showErrorMessage="1" showInputMessage="1">
      <formula1>Справочники!$A$7:$A$9</formula1>
    </dataValidation>
    <dataValidation sqref="Y251" type="list" allowBlank="1" errorStyle="stop" imeMode="noControl" operator="between" showDropDown="0" showErrorMessage="1" showInputMessage="1">
      <formula1>Справочники!$A$7:$A$9</formula1>
    </dataValidation>
    <dataValidation sqref="Y250" type="list" allowBlank="1" errorStyle="stop" imeMode="noControl" operator="between" showDropDown="0" showErrorMessage="1" showInputMessage="1">
      <formula1>Справочники!$A$7:$A$9</formula1>
    </dataValidation>
    <dataValidation sqref="Y249" type="list" allowBlank="1" errorStyle="stop" imeMode="noControl" operator="between" showDropDown="0" showErrorMessage="1" showInputMessage="1">
      <formula1>Справочники!$A$7:$A$9</formula1>
    </dataValidation>
    <dataValidation sqref="Y248" type="list" allowBlank="1" errorStyle="stop" imeMode="noControl" operator="between" showDropDown="0" showErrorMessage="1" showInputMessage="1">
      <formula1>Справочники!$A$7:$A$9</formula1>
    </dataValidation>
    <dataValidation sqref="Y247" type="list" allowBlank="1" errorStyle="stop" imeMode="noControl" operator="between" showDropDown="0" showErrorMessage="1" showInputMessage="1">
      <formula1>Справочники!$A$7:$A$9</formula1>
    </dataValidation>
    <dataValidation sqref="Y246" type="list" allowBlank="1" errorStyle="stop" imeMode="noControl" operator="between" showDropDown="0" showErrorMessage="1" showInputMessage="1">
      <formula1>Справочники!$A$7:$A$9</formula1>
    </dataValidation>
    <dataValidation sqref="Y245" type="list" allowBlank="1" errorStyle="stop" imeMode="noControl" operator="between" showDropDown="0" showErrorMessage="1" showInputMessage="1">
      <formula1>Справочники!$A$7:$A$9</formula1>
    </dataValidation>
    <dataValidation sqref="Y244" type="list" allowBlank="1" errorStyle="stop" imeMode="noControl" operator="between" showDropDown="0" showErrorMessage="1" showInputMessage="1">
      <formula1>Справочники!$A$7:$A$9</formula1>
    </dataValidation>
    <dataValidation sqref="Y243" type="list" allowBlank="1" errorStyle="stop" imeMode="noControl" operator="between" showDropDown="0" showErrorMessage="1" showInputMessage="1">
      <formula1>Справочники!$A$7:$A$9</formula1>
    </dataValidation>
    <dataValidation sqref="Y242" type="list" allowBlank="1" errorStyle="stop" imeMode="noControl" operator="between" showDropDown="0" showErrorMessage="1" showInputMessage="1">
      <formula1>Справочники!$A$7:$A$9</formula1>
    </dataValidation>
    <dataValidation sqref="Y241" type="list" allowBlank="1" errorStyle="stop" imeMode="noControl" operator="between" showDropDown="0" showErrorMessage="1" showInputMessage="1">
      <formula1>Справочники!$A$7:$A$9</formula1>
    </dataValidation>
    <dataValidation sqref="Y240" type="list" allowBlank="1" errorStyle="stop" imeMode="noControl" operator="between" showDropDown="0" showErrorMessage="1" showInputMessage="1">
      <formula1>Справочники!$A$7:$A$9</formula1>
    </dataValidation>
    <dataValidation sqref="Y239" type="list" allowBlank="1" errorStyle="stop" imeMode="noControl" operator="between" showDropDown="0" showErrorMessage="1" showInputMessage="1">
      <formula1>Справочники!$A$7:$A$9</formula1>
    </dataValidation>
    <dataValidation sqref="Y238" type="list" allowBlank="1" errorStyle="stop" imeMode="noControl" operator="between" showDropDown="0" showErrorMessage="1" showInputMessage="1">
      <formula1>Справочники!$A$7:$A$9</formula1>
    </dataValidation>
    <dataValidation sqref="Y237" type="list" allowBlank="1" errorStyle="stop" imeMode="noControl" operator="between" showDropDown="0" showErrorMessage="1" showInputMessage="1">
      <formula1>Справочники!$A$7:$A$9</formula1>
    </dataValidation>
    <dataValidation sqref="Y236" type="list" allowBlank="1" errorStyle="stop" imeMode="noControl" operator="between" showDropDown="0" showErrorMessage="1" showInputMessage="1">
      <formula1>Справочники!$A$7:$A$9</formula1>
    </dataValidation>
    <dataValidation sqref="Y235" type="list" allowBlank="1" errorStyle="stop" imeMode="noControl" operator="between" showDropDown="0" showErrorMessage="1" showInputMessage="1">
      <formula1>Справочники!$A$7:$A$9</formula1>
    </dataValidation>
    <dataValidation sqref="Y234" type="list" allowBlank="1" errorStyle="stop" imeMode="noControl" operator="between" showDropDown="0" showErrorMessage="1" showInputMessage="1">
      <formula1>Справочники!$A$7:$A$9</formula1>
    </dataValidation>
    <dataValidation sqref="Y233" type="list" allowBlank="1" errorStyle="stop" imeMode="noControl" operator="between" showDropDown="0" showErrorMessage="1" showInputMessage="1">
      <formula1>Справочники!$A$7:$A$9</formula1>
    </dataValidation>
    <dataValidation sqref="Y232" type="list" allowBlank="1" errorStyle="stop" imeMode="noControl" operator="between" showDropDown="0" showErrorMessage="1" showInputMessage="1">
      <formula1>Справочники!$A$7:$A$9</formula1>
    </dataValidation>
    <dataValidation sqref="Y231" type="list" allowBlank="1" errorStyle="stop" imeMode="noControl" operator="between" showDropDown="0" showErrorMessage="1" showInputMessage="1">
      <formula1>Справочники!$A$7:$A$9</formula1>
    </dataValidation>
    <dataValidation sqref="Y230" type="list" allowBlank="1" errorStyle="stop" imeMode="noControl" operator="between" showDropDown="0" showErrorMessage="1" showInputMessage="1">
      <formula1>Справочники!$A$7:$A$9</formula1>
    </dataValidation>
    <dataValidation sqref="Y229" type="list" allowBlank="1" errorStyle="stop" imeMode="noControl" operator="between" showDropDown="0" showErrorMessage="1" showInputMessage="1">
      <formula1>Справочники!$A$7:$A$9</formula1>
    </dataValidation>
    <dataValidation sqref="Y228" type="list" allowBlank="1" errorStyle="stop" imeMode="noControl" operator="between" showDropDown="0" showErrorMessage="1" showInputMessage="1">
      <formula1>Справочники!$A$7:$A$9</formula1>
    </dataValidation>
    <dataValidation sqref="Y227" type="list" allowBlank="1" errorStyle="stop" imeMode="noControl" operator="between" showDropDown="0" showErrorMessage="1" showInputMessage="1">
      <formula1>Справочники!$A$7:$A$9</formula1>
    </dataValidation>
    <dataValidation sqref="Y226" type="list" allowBlank="1" errorStyle="stop" imeMode="noControl" operator="between" showDropDown="0" showErrorMessage="1" showInputMessage="1">
      <formula1>Справочники!$A$7:$A$9</formula1>
    </dataValidation>
    <dataValidation sqref="Y225" type="list" allowBlank="1" errorStyle="stop" imeMode="noControl" operator="between" showDropDown="0" showErrorMessage="1" showInputMessage="1">
      <formula1>Справочники!$A$7:$A$9</formula1>
    </dataValidation>
    <dataValidation sqref="Y224" type="list" allowBlank="1" errorStyle="stop" imeMode="noControl" operator="between" showDropDown="0" showErrorMessage="1" showInputMessage="1">
      <formula1>Справочники!$A$7:$A$9</formula1>
    </dataValidation>
    <dataValidation sqref="Y223" type="list" allowBlank="1" errorStyle="stop" imeMode="noControl" operator="between" showDropDown="0" showErrorMessage="1" showInputMessage="1">
      <formula1>Справочники!$A$7:$A$9</formula1>
    </dataValidation>
    <dataValidation sqref="Y222" type="list" allowBlank="1" errorStyle="stop" imeMode="noControl" operator="between" showDropDown="0" showErrorMessage="1" showInputMessage="1">
      <formula1>Справочники!$A$7:$A$9</formula1>
    </dataValidation>
    <dataValidation sqref="Y221" type="list" allowBlank="1" errorStyle="stop" imeMode="noControl" operator="between" showDropDown="0" showErrorMessage="1" showInputMessage="1">
      <formula1>Справочники!$A$7:$A$9</formula1>
    </dataValidation>
    <dataValidation sqref="Y220" type="list" allowBlank="1" errorStyle="stop" imeMode="noControl" operator="between" showDropDown="0" showErrorMessage="1" showInputMessage="1">
      <formula1>Справочники!$A$7:$A$9</formula1>
    </dataValidation>
    <dataValidation sqref="Y219" type="list" allowBlank="1" errorStyle="stop" imeMode="noControl" operator="between" showDropDown="0" showErrorMessage="1" showInputMessage="1">
      <formula1>Справочники!$A$7:$A$9</formula1>
    </dataValidation>
    <dataValidation sqref="Y218" type="list" allowBlank="1" errorStyle="stop" imeMode="noControl" operator="between" showDropDown="0" showErrorMessage="1" showInputMessage="1">
      <formula1>Справочники!$A$7:$A$9</formula1>
    </dataValidation>
    <dataValidation sqref="Y217" type="list" allowBlank="1" errorStyle="stop" imeMode="noControl" operator="between" showDropDown="0" showErrorMessage="1" showInputMessage="1">
      <formula1>Справочники!$A$7:$A$9</formula1>
    </dataValidation>
    <dataValidation sqref="Y216" type="list" allowBlank="1" errorStyle="stop" imeMode="noControl" operator="between" showDropDown="0" showErrorMessage="1" showInputMessage="1">
      <formula1>Справочники!$A$7:$A$9</formula1>
    </dataValidation>
    <dataValidation sqref="Y215" type="list" allowBlank="1" errorStyle="stop" imeMode="noControl" operator="between" showDropDown="0" showErrorMessage="1" showInputMessage="1">
      <formula1>Справочники!$A$7:$A$9</formula1>
    </dataValidation>
    <dataValidation sqref="Y214" type="list" allowBlank="1" errorStyle="stop" imeMode="noControl" operator="between" showDropDown="0" showErrorMessage="1" showInputMessage="1">
      <formula1>Справочники!$A$7:$A$9</formula1>
    </dataValidation>
    <dataValidation sqref="Y213" type="list" allowBlank="1" errorStyle="stop" imeMode="noControl" operator="between" showDropDown="0" showErrorMessage="1" showInputMessage="1">
      <formula1>Справочники!$A$7:$A$9</formula1>
    </dataValidation>
    <dataValidation sqref="Y212" type="list" allowBlank="1" errorStyle="stop" imeMode="noControl" operator="between" showDropDown="0" showErrorMessage="1" showInputMessage="1">
      <formula1>Справочники!$A$7:$A$9</formula1>
    </dataValidation>
    <dataValidation sqref="Y211" type="list" allowBlank="1" errorStyle="stop" imeMode="noControl" operator="between" showDropDown="0" showErrorMessage="1" showInputMessage="1">
      <formula1>Справочники!$A$7:$A$9</formula1>
    </dataValidation>
    <dataValidation sqref="Y210" type="list" allowBlank="1" errorStyle="stop" imeMode="noControl" operator="between" showDropDown="0" showErrorMessage="1" showInputMessage="1">
      <formula1>Справочники!$A$7:$A$9</formula1>
    </dataValidation>
    <dataValidation sqref="Y209" type="list" allowBlank="1" errorStyle="stop" imeMode="noControl" operator="between" showDropDown="0" showErrorMessage="1" showInputMessage="1">
      <formula1>Справочники!$A$7:$A$9</formula1>
    </dataValidation>
    <dataValidation sqref="Y208" type="list" allowBlank="1" errorStyle="stop" imeMode="noControl" operator="between" showDropDown="0" showErrorMessage="1" showInputMessage="1">
      <formula1>Справочники!$A$7:$A$9</formula1>
    </dataValidation>
    <dataValidation sqref="Y207" type="list" allowBlank="1" errorStyle="stop" imeMode="noControl" operator="between" showDropDown="0" showErrorMessage="1" showInputMessage="1">
      <formula1>Справочники!$A$7:$A$9</formula1>
    </dataValidation>
    <dataValidation sqref="Y206" type="list" allowBlank="1" errorStyle="stop" imeMode="noControl" operator="between" showDropDown="0" showErrorMessage="1" showInputMessage="1">
      <formula1>Справочники!$A$7:$A$9</formula1>
    </dataValidation>
    <dataValidation sqref="Y205" type="list" allowBlank="1" errorStyle="stop" imeMode="noControl" operator="between" showDropDown="0" showErrorMessage="1" showInputMessage="1">
      <formula1>Справочники!$A$7:$A$9</formula1>
    </dataValidation>
    <dataValidation sqref="Y204" type="list" allowBlank="1" errorStyle="stop" imeMode="noControl" operator="between" showDropDown="0" showErrorMessage="1" showInputMessage="1">
      <formula1>Справочники!$A$7:$A$9</formula1>
    </dataValidation>
    <dataValidation sqref="Y203" type="list" allowBlank="1" errorStyle="stop" imeMode="noControl" operator="between" showDropDown="0" showErrorMessage="1" showInputMessage="1">
      <formula1>Справочники!$A$7:$A$9</formula1>
    </dataValidation>
    <dataValidation sqref="Y202" type="list" allowBlank="1" errorStyle="stop" imeMode="noControl" operator="between" showDropDown="0" showErrorMessage="1" showInputMessage="1">
      <formula1>Справочники!$A$7:$A$9</formula1>
    </dataValidation>
    <dataValidation sqref="Y201" type="list" allowBlank="1" errorStyle="stop" imeMode="noControl" operator="between" showDropDown="0" showErrorMessage="1" showInputMessage="1">
      <formula1>Справочники!$A$7:$A$9</formula1>
    </dataValidation>
    <dataValidation sqref="Y200" type="list" allowBlank="1" errorStyle="stop" imeMode="noControl" operator="between" showDropDown="0" showErrorMessage="1" showInputMessage="1">
      <formula1>Справочники!$A$7:$A$9</formula1>
    </dataValidation>
    <dataValidation sqref="Y199" type="list" allowBlank="1" errorStyle="stop" imeMode="noControl" operator="between" showDropDown="0" showErrorMessage="1" showInputMessage="1">
      <formula1>Справочники!$A$7:$A$9</formula1>
    </dataValidation>
    <dataValidation sqref="Y198" type="list" allowBlank="1" errorStyle="stop" imeMode="noControl" operator="between" showDropDown="0" showErrorMessage="1" showInputMessage="1">
      <formula1>Справочники!$A$7:$A$9</formula1>
    </dataValidation>
    <dataValidation sqref="Y197" type="list" allowBlank="1" errorStyle="stop" imeMode="noControl" operator="between" showDropDown="0" showErrorMessage="1" showInputMessage="1">
      <formula1>Справочники!$A$7:$A$9</formula1>
    </dataValidation>
    <dataValidation sqref="Y196" type="list" allowBlank="1" errorStyle="stop" imeMode="noControl" operator="between" showDropDown="0" showErrorMessage="1" showInputMessage="1">
      <formula1>Справочники!$A$7:$A$9</formula1>
    </dataValidation>
    <dataValidation sqref="Y195" type="list" allowBlank="1" errorStyle="stop" imeMode="noControl" operator="between" showDropDown="0" showErrorMessage="1" showInputMessage="1">
      <formula1>Справочники!$A$7:$A$9</formula1>
    </dataValidation>
    <dataValidation sqref="Y194" type="list" allowBlank="1" errorStyle="stop" imeMode="noControl" operator="between" showDropDown="0" showErrorMessage="1" showInputMessage="1">
      <formula1>Справочники!$A$7:$A$9</formula1>
    </dataValidation>
    <dataValidation sqref="Y193" type="list" allowBlank="1" errorStyle="stop" imeMode="noControl" operator="between" showDropDown="0" showErrorMessage="1" showInputMessage="1">
      <formula1>Справочники!$A$7:$A$9</formula1>
    </dataValidation>
    <dataValidation sqref="Y192" type="list" allowBlank="1" errorStyle="stop" imeMode="noControl" operator="between" showDropDown="0" showErrorMessage="1" showInputMessage="1">
      <formula1>Справочники!$A$7:$A$9</formula1>
    </dataValidation>
    <dataValidation sqref="Y191" type="list" allowBlank="1" errorStyle="stop" imeMode="noControl" operator="between" showDropDown="0" showErrorMessage="1" showInputMessage="1">
      <formula1>Справочники!$A$7:$A$9</formula1>
    </dataValidation>
    <dataValidation sqref="Y190" type="list" allowBlank="1" errorStyle="stop" imeMode="noControl" operator="between" showDropDown="0" showErrorMessage="1" showInputMessage="1">
      <formula1>Справочники!$A$7:$A$9</formula1>
    </dataValidation>
    <dataValidation sqref="Y189" type="list" allowBlank="1" errorStyle="stop" imeMode="noControl" operator="between" showDropDown="0" showErrorMessage="1" showInputMessage="1">
      <formula1>Справочники!$A$7:$A$9</formula1>
    </dataValidation>
    <dataValidation sqref="Y188" type="list" allowBlank="1" errorStyle="stop" imeMode="noControl" operator="between" showDropDown="0" showErrorMessage="1" showInputMessage="1">
      <formula1>Справочники!$A$7:$A$9</formula1>
    </dataValidation>
    <dataValidation sqref="Y187" type="list" allowBlank="1" errorStyle="stop" imeMode="noControl" operator="between" showDropDown="0" showErrorMessage="1" showInputMessage="1">
      <formula1>Справочники!$A$7:$A$9</formula1>
    </dataValidation>
    <dataValidation sqref="Y186" type="list" allowBlank="1" errorStyle="stop" imeMode="noControl" operator="between" showDropDown="0" showErrorMessage="1" showInputMessage="1">
      <formula1>Справочники!$A$7:$A$9</formula1>
    </dataValidation>
    <dataValidation sqref="Y185" type="list" allowBlank="1" errorStyle="stop" imeMode="noControl" operator="between" showDropDown="0" showErrorMessage="1" showInputMessage="1">
      <formula1>Справочники!$A$7:$A$9</formula1>
    </dataValidation>
    <dataValidation sqref="Y184" type="list" allowBlank="1" errorStyle="stop" imeMode="noControl" operator="between" showDropDown="0" showErrorMessage="1" showInputMessage="1">
      <formula1>Справочники!$A$7:$A$9</formula1>
    </dataValidation>
    <dataValidation sqref="Y183" type="list" allowBlank="1" errorStyle="stop" imeMode="noControl" operator="between" showDropDown="0" showErrorMessage="1" showInputMessage="1">
      <formula1>Справочники!$A$7:$A$9</formula1>
    </dataValidation>
    <dataValidation sqref="Y182" type="list" allowBlank="1" errorStyle="stop" imeMode="noControl" operator="between" showDropDown="0" showErrorMessage="1" showInputMessage="1">
      <formula1>Справочники!$A$7:$A$9</formula1>
    </dataValidation>
    <dataValidation sqref="Y181" type="list" allowBlank="1" errorStyle="stop" imeMode="noControl" operator="between" showDropDown="0" showErrorMessage="1" showInputMessage="1">
      <formula1>Справочники!$A$7:$A$9</formula1>
    </dataValidation>
    <dataValidation sqref="Y180" type="list" allowBlank="1" errorStyle="stop" imeMode="noControl" operator="between" showDropDown="0" showErrorMessage="1" showInputMessage="1">
      <formula1>Справочники!$A$7:$A$9</formula1>
    </dataValidation>
    <dataValidation sqref="Y179" type="list" allowBlank="1" errorStyle="stop" imeMode="noControl" operator="between" showDropDown="0" showErrorMessage="1" showInputMessage="1">
      <formula1>Справочники!$A$7:$A$9</formula1>
    </dataValidation>
    <dataValidation sqref="Y178" type="list" allowBlank="1" errorStyle="stop" imeMode="noControl" operator="between" showDropDown="0" showErrorMessage="1" showInputMessage="1">
      <formula1>Справочники!$A$7:$A$9</formula1>
    </dataValidation>
    <dataValidation sqref="Y177" type="list" allowBlank="1" errorStyle="stop" imeMode="noControl" operator="between" showDropDown="0" showErrorMessage="1" showInputMessage="1">
      <formula1>Справочники!$A$7:$A$9</formula1>
    </dataValidation>
    <dataValidation sqref="Y176" type="list" allowBlank="1" errorStyle="stop" imeMode="noControl" operator="between" showDropDown="0" showErrorMessage="1" showInputMessage="1">
      <formula1>Справочники!$A$7:$A$9</formula1>
    </dataValidation>
    <dataValidation sqref="Y175" type="list" allowBlank="1" errorStyle="stop" imeMode="noControl" operator="between" showDropDown="0" showErrorMessage="1" showInputMessage="1">
      <formula1>Справочники!$A$7:$A$9</formula1>
    </dataValidation>
    <dataValidation sqref="Y174" type="list" allowBlank="1" errorStyle="stop" imeMode="noControl" operator="between" showDropDown="0" showErrorMessage="1" showInputMessage="1">
      <formula1>Справочники!$A$7:$A$9</formula1>
    </dataValidation>
    <dataValidation sqref="Y173" type="list" allowBlank="1" errorStyle="stop" imeMode="noControl" operator="between" showDropDown="0" showErrorMessage="1" showInputMessage="1">
      <formula1>Справочники!$A$7:$A$9</formula1>
    </dataValidation>
    <dataValidation sqref="Y172" type="list" allowBlank="1" errorStyle="stop" imeMode="noControl" operator="between" showDropDown="0" showErrorMessage="1" showInputMessage="1">
      <formula1>Справочники!$A$7:$A$9</formula1>
    </dataValidation>
    <dataValidation sqref="Y171" type="list" allowBlank="1" errorStyle="stop" imeMode="noControl" operator="between" showDropDown="0" showErrorMessage="1" showInputMessage="1">
      <formula1>Справочники!$A$7:$A$9</formula1>
    </dataValidation>
    <dataValidation sqref="Y170" type="list" allowBlank="1" errorStyle="stop" imeMode="noControl" operator="between" showDropDown="0" showErrorMessage="1" showInputMessage="1">
      <formula1>Справочники!$A$7:$A$9</formula1>
    </dataValidation>
    <dataValidation sqref="Y169" type="list" allowBlank="1" errorStyle="stop" imeMode="noControl" operator="between" showDropDown="0" showErrorMessage="1" showInputMessage="1">
      <formula1>Справочники!$A$7:$A$9</formula1>
    </dataValidation>
    <dataValidation sqref="Y168" type="list" allowBlank="1" errorStyle="stop" imeMode="noControl" operator="between" showDropDown="0" showErrorMessage="1" showInputMessage="1">
      <formula1>Справочники!$A$7:$A$9</formula1>
    </dataValidation>
    <dataValidation sqref="Y167" type="list" allowBlank="1" errorStyle="stop" imeMode="noControl" operator="between" showDropDown="0" showErrorMessage="1" showInputMessage="1">
      <formula1>Справочники!$A$7:$A$9</formula1>
    </dataValidation>
    <dataValidation sqref="Y166" type="list" allowBlank="1" errorStyle="stop" imeMode="noControl" operator="between" showDropDown="0" showErrorMessage="1" showInputMessage="1">
      <formula1>Справочники!$A$7:$A$9</formula1>
    </dataValidation>
    <dataValidation sqref="Y165" type="list" allowBlank="1" errorStyle="stop" imeMode="noControl" operator="between" showDropDown="0" showErrorMessage="1" showInputMessage="1">
      <formula1>Справочники!$A$7:$A$9</formula1>
    </dataValidation>
    <dataValidation sqref="Y164" type="list" allowBlank="1" errorStyle="stop" imeMode="noControl" operator="between" showDropDown="0" showErrorMessage="1" showInputMessage="1">
      <formula1>Справочники!$A$7:$A$9</formula1>
    </dataValidation>
    <dataValidation sqref="Y163" type="list" allowBlank="1" errorStyle="stop" imeMode="noControl" operator="between" showDropDown="0" showErrorMessage="1" showInputMessage="1">
      <formula1>Справочники!$A$7:$A$9</formula1>
    </dataValidation>
    <dataValidation sqref="Y162" type="list" allowBlank="1" errorStyle="stop" imeMode="noControl" operator="between" showDropDown="0" showErrorMessage="1" showInputMessage="1">
      <formula1>Справочники!$A$7:$A$9</formula1>
    </dataValidation>
    <dataValidation sqref="Y161" type="list" allowBlank="1" errorStyle="stop" imeMode="noControl" operator="between" showDropDown="0" showErrorMessage="1" showInputMessage="1">
      <formula1>Справочники!$A$7:$A$9</formula1>
    </dataValidation>
    <dataValidation sqref="Y160" type="list" allowBlank="1" errorStyle="stop" imeMode="noControl" operator="between" showDropDown="0" showErrorMessage="1" showInputMessage="1">
      <formula1>Справочники!$A$7:$A$9</formula1>
    </dataValidation>
    <dataValidation sqref="Y159" type="list" allowBlank="1" errorStyle="stop" imeMode="noControl" operator="between" showDropDown="0" showErrorMessage="1" showInputMessage="1">
      <formula1>Справочники!$A$7:$A$9</formula1>
    </dataValidation>
    <dataValidation sqref="Y158" type="list" allowBlank="1" errorStyle="stop" imeMode="noControl" operator="between" showDropDown="0" showErrorMessage="1" showInputMessage="1">
      <formula1>Справочники!$A$7:$A$9</formula1>
    </dataValidation>
    <dataValidation sqref="Y157" type="list" allowBlank="1" errorStyle="stop" imeMode="noControl" operator="between" showDropDown="0" showErrorMessage="1" showInputMessage="1">
      <formula1>Справочники!$A$7:$A$9</formula1>
    </dataValidation>
    <dataValidation sqref="Y156" type="list" allowBlank="1" errorStyle="stop" imeMode="noControl" operator="between" showDropDown="0" showErrorMessage="1" showInputMessage="1">
      <formula1>Справочники!$A$7:$A$9</formula1>
    </dataValidation>
    <dataValidation sqref="Y155" type="list" allowBlank="1" errorStyle="stop" imeMode="noControl" operator="between" showDropDown="0" showErrorMessage="1" showInputMessage="1">
      <formula1>Справочники!$A$7:$A$9</formula1>
    </dataValidation>
    <dataValidation sqref="Y154" type="list" allowBlank="1" errorStyle="stop" imeMode="noControl" operator="between" showDropDown="0" showErrorMessage="1" showInputMessage="1">
      <formula1>Справочники!$A$7:$A$9</formula1>
    </dataValidation>
    <dataValidation sqref="Y153" type="list" allowBlank="1" errorStyle="stop" imeMode="noControl" operator="between" showDropDown="0" showErrorMessage="1" showInputMessage="1">
      <formula1>Справочники!$A$7:$A$9</formula1>
    </dataValidation>
    <dataValidation sqref="Y152" type="list" allowBlank="1" errorStyle="stop" imeMode="noControl" operator="between" showDropDown="0" showErrorMessage="1" showInputMessage="1">
      <formula1>Справочники!$A$7:$A$9</formula1>
    </dataValidation>
    <dataValidation sqref="Y151" type="list" allowBlank="1" errorStyle="stop" imeMode="noControl" operator="between" showDropDown="0" showErrorMessage="1" showInputMessage="1">
      <formula1>Справочники!$A$7:$A$9</formula1>
    </dataValidation>
    <dataValidation sqref="Y150" type="list" allowBlank="1" errorStyle="stop" imeMode="noControl" operator="between" showDropDown="0" showErrorMessage="1" showInputMessage="1">
      <formula1>Справочники!$A$7:$A$9</formula1>
    </dataValidation>
    <dataValidation sqref="Y149" type="list" allowBlank="1" errorStyle="stop" imeMode="noControl" operator="between" showDropDown="0" showErrorMessage="1" showInputMessage="1">
      <formula1>Справочники!$A$7:$A$9</formula1>
    </dataValidation>
    <dataValidation sqref="Y148" type="list" allowBlank="1" errorStyle="stop" imeMode="noControl" operator="between" showDropDown="0" showErrorMessage="1" showInputMessage="1">
      <formula1>Справочники!$A$7:$A$9</formula1>
    </dataValidation>
    <dataValidation sqref="Y147" type="list" allowBlank="1" errorStyle="stop" imeMode="noControl" operator="between" showDropDown="0" showErrorMessage="1" showInputMessage="1">
      <formula1>Справочники!$A$7:$A$9</formula1>
    </dataValidation>
    <dataValidation sqref="Y146" type="list" allowBlank="1" errorStyle="stop" imeMode="noControl" operator="between" showDropDown="0" showErrorMessage="1" showInputMessage="1">
      <formula1>Справочники!$A$7:$A$9</formula1>
    </dataValidation>
    <dataValidation sqref="Y145" type="list" allowBlank="1" errorStyle="stop" imeMode="noControl" operator="between" showDropDown="0" showErrorMessage="1" showInputMessage="1">
      <formula1>Справочники!$A$7:$A$9</formula1>
    </dataValidation>
    <dataValidation sqref="Y144" type="list" allowBlank="1" errorStyle="stop" imeMode="noControl" operator="between" showDropDown="0" showErrorMessage="1" showInputMessage="1">
      <formula1>Справочники!$A$7:$A$9</formula1>
    </dataValidation>
    <dataValidation sqref="Y143" type="list" allowBlank="1" errorStyle="stop" imeMode="noControl" operator="between" showDropDown="0" showErrorMessage="1" showInputMessage="1">
      <formula1>Справочники!$A$7:$A$9</formula1>
    </dataValidation>
    <dataValidation sqref="Y142" type="list" allowBlank="1" errorStyle="stop" imeMode="noControl" operator="between" showDropDown="0" showErrorMessage="1" showInputMessage="1">
      <formula1>Справочники!$A$7:$A$9</formula1>
    </dataValidation>
    <dataValidation sqref="Y141" type="list" allowBlank="1" errorStyle="stop" imeMode="noControl" operator="between" showDropDown="0" showErrorMessage="1" showInputMessage="1">
      <formula1>Справочники!$A$7:$A$9</formula1>
    </dataValidation>
    <dataValidation sqref="Y140" type="list" allowBlank="1" errorStyle="stop" imeMode="noControl" operator="between" showDropDown="0" showErrorMessage="1" showInputMessage="1">
      <formula1>Справочники!$A$7:$A$9</formula1>
    </dataValidation>
    <dataValidation sqref="Y139" type="list" allowBlank="1" errorStyle="stop" imeMode="noControl" operator="between" showDropDown="0" showErrorMessage="1" showInputMessage="1">
      <formula1>Справочники!$A$7:$A$9</formula1>
    </dataValidation>
    <dataValidation sqref="Y138" type="list" allowBlank="1" errorStyle="stop" imeMode="noControl" operator="between" showDropDown="0" showErrorMessage="1" showInputMessage="1">
      <formula1>Справочники!$A$7:$A$9</formula1>
    </dataValidation>
    <dataValidation sqref="Y137" type="list" allowBlank="1" errorStyle="stop" imeMode="noControl" operator="between" showDropDown="0" showErrorMessage="1" showInputMessage="1">
      <formula1>Справочники!$A$7:$A$9</formula1>
    </dataValidation>
    <dataValidation sqref="Y136" type="list" allowBlank="1" errorStyle="stop" imeMode="noControl" operator="between" showDropDown="0" showErrorMessage="1" showInputMessage="1">
      <formula1>Справочники!$A$7:$A$9</formula1>
    </dataValidation>
    <dataValidation sqref="Y135" type="list" allowBlank="1" errorStyle="stop" imeMode="noControl" operator="between" showDropDown="0" showErrorMessage="1" showInputMessage="1">
      <formula1>Справочники!$A$7:$A$9</formula1>
    </dataValidation>
    <dataValidation sqref="Y134" type="list" allowBlank="1" errorStyle="stop" imeMode="noControl" operator="between" showDropDown="0" showErrorMessage="1" showInputMessage="1">
      <formula1>Справочники!$A$7:$A$9</formula1>
    </dataValidation>
    <dataValidation sqref="Y133" type="list" allowBlank="1" errorStyle="stop" imeMode="noControl" operator="between" showDropDown="0" showErrorMessage="1" showInputMessage="1">
      <formula1>Справочники!$A$7:$A$9</formula1>
    </dataValidation>
    <dataValidation sqref="Y132" type="list" allowBlank="1" errorStyle="stop" imeMode="noControl" operator="between" showDropDown="0" showErrorMessage="1" showInputMessage="1">
      <formula1>Справочники!$A$7:$A$9</formula1>
    </dataValidation>
    <dataValidation sqref="Y131" type="list" allowBlank="1" errorStyle="stop" imeMode="noControl" operator="between" showDropDown="0" showErrorMessage="1" showInputMessage="1">
      <formula1>Справочники!$A$7:$A$9</formula1>
    </dataValidation>
    <dataValidation sqref="Y130" type="list" allowBlank="1" errorStyle="stop" imeMode="noControl" operator="between" showDropDown="0" showErrorMessage="1" showInputMessage="1">
      <formula1>Справочники!$A$7:$A$9</formula1>
    </dataValidation>
    <dataValidation sqref="Y129" type="list" allowBlank="1" errorStyle="stop" imeMode="noControl" operator="between" showDropDown="0" showErrorMessage="1" showInputMessage="1">
      <formula1>Справочники!$A$7:$A$9</formula1>
    </dataValidation>
    <dataValidation sqref="Y128" type="list" allowBlank="1" errorStyle="stop" imeMode="noControl" operator="between" showDropDown="0" showErrorMessage="1" showInputMessage="1">
      <formula1>Справочники!$A$7:$A$9</formula1>
    </dataValidation>
    <dataValidation sqref="Y127" type="list" allowBlank="1" errorStyle="stop" imeMode="noControl" operator="between" showDropDown="0" showErrorMessage="1" showInputMessage="1">
      <formula1>Справочники!$A$7:$A$9</formula1>
    </dataValidation>
    <dataValidation sqref="Y126" type="list" allowBlank="1" errorStyle="stop" imeMode="noControl" operator="between" showDropDown="0" showErrorMessage="1" showInputMessage="1">
      <formula1>Справочники!$A$7:$A$9</formula1>
    </dataValidation>
    <dataValidation sqref="Y125" type="list" allowBlank="1" errorStyle="stop" imeMode="noControl" operator="between" showDropDown="0" showErrorMessage="1" showInputMessage="1">
      <formula1>Справочники!$A$7:$A$9</formula1>
    </dataValidation>
    <dataValidation sqref="Y124" type="list" allowBlank="1" errorStyle="stop" imeMode="noControl" operator="between" showDropDown="0" showErrorMessage="1" showInputMessage="1">
      <formula1>Справочники!$A$7:$A$9</formula1>
    </dataValidation>
    <dataValidation sqref="Y123" type="list" allowBlank="1" errorStyle="stop" imeMode="noControl" operator="between" showDropDown="0" showErrorMessage="1" showInputMessage="1">
      <formula1>Справочники!$A$7:$A$9</formula1>
    </dataValidation>
    <dataValidation sqref="Y122" type="list" allowBlank="1" errorStyle="stop" imeMode="noControl" operator="between" showDropDown="0" showErrorMessage="1" showInputMessage="1">
      <formula1>Справочники!$A$7:$A$9</formula1>
    </dataValidation>
    <dataValidation sqref="Y121" type="list" allowBlank="1" errorStyle="stop" imeMode="noControl" operator="between" showDropDown="0" showErrorMessage="1" showInputMessage="1">
      <formula1>Справочники!$A$7:$A$9</formula1>
    </dataValidation>
    <dataValidation sqref="Y120" type="list" allowBlank="1" errorStyle="stop" imeMode="noControl" operator="between" showDropDown="0" showErrorMessage="1" showInputMessage="1">
      <formula1>Справочники!$A$7:$A$9</formula1>
    </dataValidation>
    <dataValidation sqref="Y119" type="list" allowBlank="1" errorStyle="stop" imeMode="noControl" operator="between" showDropDown="0" showErrorMessage="1" showInputMessage="1">
      <formula1>Справочники!$A$7:$A$9</formula1>
    </dataValidation>
    <dataValidation sqref="Y118" type="list" allowBlank="1" errorStyle="stop" imeMode="noControl" operator="between" showDropDown="0" showErrorMessage="1" showInputMessage="1">
      <formula1>Справочники!$A$7:$A$9</formula1>
    </dataValidation>
    <dataValidation sqref="Y117" type="list" allowBlank="1" errorStyle="stop" imeMode="noControl" operator="between" showDropDown="0" showErrorMessage="1" showInputMessage="1">
      <formula1>Справочники!$A$7:$A$9</formula1>
    </dataValidation>
    <dataValidation sqref="Y116" type="list" allowBlank="1" errorStyle="stop" imeMode="noControl" operator="between" showDropDown="0" showErrorMessage="1" showInputMessage="1">
      <formula1>Справочники!$A$7:$A$9</formula1>
    </dataValidation>
    <dataValidation sqref="Y115" type="list" allowBlank="1" errorStyle="stop" imeMode="noControl" operator="between" showDropDown="0" showErrorMessage="1" showInputMessage="1">
      <formula1>Справочники!$A$7:$A$9</formula1>
    </dataValidation>
    <dataValidation sqref="Y114" type="list" allowBlank="1" errorStyle="stop" imeMode="noControl" operator="between" showDropDown="0" showErrorMessage="1" showInputMessage="1">
      <formula1>Справочники!$A$7:$A$9</formula1>
    </dataValidation>
    <dataValidation sqref="Y113" type="list" allowBlank="1" errorStyle="stop" imeMode="noControl" operator="between" showDropDown="0" showErrorMessage="1" showInputMessage="1">
      <formula1>Справочники!$A$7:$A$9</formula1>
    </dataValidation>
    <dataValidation sqref="Y112" type="list" allowBlank="1" errorStyle="stop" imeMode="noControl" operator="between" showDropDown="0" showErrorMessage="1" showInputMessage="1">
      <formula1>Справочники!$A$7:$A$9</formula1>
    </dataValidation>
    <dataValidation sqref="Y111" type="list" allowBlank="1" errorStyle="stop" imeMode="noControl" operator="between" showDropDown="0" showErrorMessage="1" showInputMessage="1">
      <formula1>Справочники!$A$7:$A$9</formula1>
    </dataValidation>
    <dataValidation sqref="Y110" type="list" allowBlank="1" errorStyle="stop" imeMode="noControl" operator="between" showDropDown="0" showErrorMessage="1" showInputMessage="1">
      <formula1>Справочники!$A$7:$A$9</formula1>
    </dataValidation>
    <dataValidation sqref="Y109" type="list" allowBlank="1" errorStyle="stop" imeMode="noControl" operator="between" showDropDown="0" showErrorMessage="1" showInputMessage="1">
      <formula1>Справочники!$A$7:$A$9</formula1>
    </dataValidation>
    <dataValidation sqref="Y108" type="list" allowBlank="1" errorStyle="stop" imeMode="noControl" operator="between" showDropDown="0" showErrorMessage="1" showInputMessage="1">
      <formula1>Справочники!$A$7:$A$9</formula1>
    </dataValidation>
    <dataValidation sqref="Y107" type="list" allowBlank="1" errorStyle="stop" imeMode="noControl" operator="between" showDropDown="0" showErrorMessage="1" showInputMessage="1">
      <formula1>Справочники!$A$7:$A$9</formula1>
    </dataValidation>
    <dataValidation sqref="Y106" type="list" allowBlank="1" errorStyle="stop" imeMode="noControl" operator="between" showDropDown="0" showErrorMessage="1" showInputMessage="1">
      <formula1>Справочники!$A$7:$A$9</formula1>
    </dataValidation>
    <dataValidation sqref="Y105" type="list" allowBlank="1" errorStyle="stop" imeMode="noControl" operator="between" showDropDown="0" showErrorMessage="1" showInputMessage="1">
      <formula1>Справочники!$A$7:$A$9</formula1>
    </dataValidation>
    <dataValidation sqref="Y104" type="list" allowBlank="1" errorStyle="stop" imeMode="noControl" operator="between" showDropDown="0" showErrorMessage="1" showInputMessage="1">
      <formula1>Справочники!$A$7:$A$9</formula1>
    </dataValidation>
    <dataValidation sqref="Y103" type="list" allowBlank="1" errorStyle="stop" imeMode="noControl" operator="between" showDropDown="0" showErrorMessage="1" showInputMessage="1">
      <formula1>Справочники!$A$7:$A$9</formula1>
    </dataValidation>
    <dataValidation sqref="Y102" type="list" allowBlank="1" errorStyle="stop" imeMode="noControl" operator="between" showDropDown="0" showErrorMessage="1" showInputMessage="1">
      <formula1>Справочники!$A$7:$A$9</formula1>
    </dataValidation>
    <dataValidation sqref="Y101" type="list" allowBlank="1" errorStyle="stop" imeMode="noControl" operator="between" showDropDown="0" showErrorMessage="1" showInputMessage="1">
      <formula1>Справочники!$A$7:$A$9</formula1>
    </dataValidation>
    <dataValidation sqref="Y100" type="list" allowBlank="1" errorStyle="stop" imeMode="noControl" operator="between" showDropDown="0" showErrorMessage="1" showInputMessage="1">
      <formula1>Справочники!$A$7:$A$9</formula1>
    </dataValidation>
    <dataValidation sqref="Y99" type="list" allowBlank="1" errorStyle="stop" imeMode="noControl" operator="between" showDropDown="0" showErrorMessage="1" showInputMessage="1">
      <formula1>Справочники!$A$7:$A$9</formula1>
    </dataValidation>
    <dataValidation sqref="Y98" type="list" allowBlank="1" errorStyle="stop" imeMode="noControl" operator="between" showDropDown="0" showErrorMessage="1" showInputMessage="1">
      <formula1>Справочники!$A$7:$A$9</formula1>
    </dataValidation>
    <dataValidation sqref="Y97" type="list" allowBlank="1" errorStyle="stop" imeMode="noControl" operator="between" showDropDown="0" showErrorMessage="1" showInputMessage="1">
      <formula1>Справочники!$A$7:$A$9</formula1>
    </dataValidation>
    <dataValidation sqref="Y96" type="list" allowBlank="1" errorStyle="stop" imeMode="noControl" operator="between" showDropDown="0" showErrorMessage="1" showInputMessage="1">
      <formula1>Справочники!$A$7:$A$9</formula1>
    </dataValidation>
    <dataValidation sqref="Y95" type="list" allowBlank="1" errorStyle="stop" imeMode="noControl" operator="between" showDropDown="0" showErrorMessage="1" showInputMessage="1">
      <formula1>Справочники!$A$7:$A$9</formula1>
    </dataValidation>
    <dataValidation sqref="Y94" type="list" allowBlank="1" errorStyle="stop" imeMode="noControl" operator="between" showDropDown="0" showErrorMessage="1" showInputMessage="1">
      <formula1>Справочники!$A$7:$A$9</formula1>
    </dataValidation>
    <dataValidation sqref="Y93" type="list" allowBlank="1" errorStyle="stop" imeMode="noControl" operator="between" showDropDown="0" showErrorMessage="1" showInputMessage="1">
      <formula1>Справочники!$A$7:$A$9</formula1>
    </dataValidation>
    <dataValidation sqref="Y92" type="list" allowBlank="1" errorStyle="stop" imeMode="noControl" operator="between" showDropDown="0" showErrorMessage="1" showInputMessage="1">
      <formula1>Справочники!$A$7:$A$9</formula1>
    </dataValidation>
    <dataValidation sqref="Y91" type="list" allowBlank="1" errorStyle="stop" imeMode="noControl" operator="between" showDropDown="0" showErrorMessage="1" showInputMessage="1">
      <formula1>Справочники!$A$7:$A$9</formula1>
    </dataValidation>
    <dataValidation sqref="Y90" type="list" allowBlank="1" errorStyle="stop" imeMode="noControl" operator="between" showDropDown="0" showErrorMessage="1" showInputMessage="1">
      <formula1>Справочники!$A$7:$A$9</formula1>
    </dataValidation>
    <dataValidation sqref="Y89" type="list" allowBlank="1" errorStyle="stop" imeMode="noControl" operator="between" showDropDown="0" showErrorMessage="1" showInputMessage="1">
      <formula1>Справочники!$A$7:$A$9</formula1>
    </dataValidation>
    <dataValidation sqref="Y88" type="list" allowBlank="1" errorStyle="stop" imeMode="noControl" operator="between" showDropDown="0" showErrorMessage="1" showInputMessage="1">
      <formula1>Справочники!$A$7:$A$9</formula1>
    </dataValidation>
    <dataValidation sqref="Y87" type="list" allowBlank="1" errorStyle="stop" imeMode="noControl" operator="between" showDropDown="0" showErrorMessage="1" showInputMessage="1">
      <formula1>Справочники!$A$7:$A$9</formula1>
    </dataValidation>
    <dataValidation sqref="Y86" type="list" allowBlank="1" errorStyle="stop" imeMode="noControl" operator="between" showDropDown="0" showErrorMessage="1" showInputMessage="1">
      <formula1>Справочники!$A$7:$A$9</formula1>
    </dataValidation>
    <dataValidation sqref="Y85" type="list" allowBlank="1" errorStyle="stop" imeMode="noControl" operator="between" showDropDown="0" showErrorMessage="1" showInputMessage="1">
      <formula1>Справочники!$A$7:$A$9</formula1>
    </dataValidation>
    <dataValidation sqref="Y84" type="list" allowBlank="1" errorStyle="stop" imeMode="noControl" operator="between" showDropDown="0" showErrorMessage="1" showInputMessage="1">
      <formula1>Справочники!$A$7:$A$9</formula1>
    </dataValidation>
    <dataValidation sqref="Y83" type="list" allowBlank="1" errorStyle="stop" imeMode="noControl" operator="between" showDropDown="0" showErrorMessage="1" showInputMessage="1">
      <formula1>Справочники!$A$7:$A$9</formula1>
    </dataValidation>
    <dataValidation sqref="Y82" type="list" allowBlank="1" errorStyle="stop" imeMode="noControl" operator="between" showDropDown="0" showErrorMessage="1" showInputMessage="1">
      <formula1>Справочники!$A$7:$A$9</formula1>
    </dataValidation>
    <dataValidation sqref="Y81" type="list" allowBlank="1" errorStyle="stop" imeMode="noControl" operator="between" showDropDown="0" showErrorMessage="1" showInputMessage="1">
      <formula1>Справочники!$A$7:$A$9</formula1>
    </dataValidation>
    <dataValidation sqref="Y80" type="list" allowBlank="1" errorStyle="stop" imeMode="noControl" operator="between" showDropDown="0" showErrorMessage="1" showInputMessage="1">
      <formula1>Справочники!$A$7:$A$9</formula1>
    </dataValidation>
    <dataValidation sqref="Y79" type="list" allowBlank="1" errorStyle="stop" imeMode="noControl" operator="between" showDropDown="0" showErrorMessage="1" showInputMessage="1">
      <formula1>Справочники!$A$7:$A$9</formula1>
    </dataValidation>
    <dataValidation sqref="Y78" type="list" allowBlank="1" errorStyle="stop" imeMode="noControl" operator="between" showDropDown="0" showErrorMessage="1" showInputMessage="1">
      <formula1>Справочники!$A$7:$A$9</formula1>
    </dataValidation>
    <dataValidation sqref="Y77" type="list" allowBlank="1" errorStyle="stop" imeMode="noControl" operator="between" showDropDown="0" showErrorMessage="1" showInputMessage="1">
      <formula1>Справочники!$A$7:$A$9</formula1>
    </dataValidation>
    <dataValidation sqref="Y76" type="list" allowBlank="1" errorStyle="stop" imeMode="noControl" operator="between" showDropDown="0" showErrorMessage="1" showInputMessage="1">
      <formula1>Справочники!$A$7:$A$9</formula1>
    </dataValidation>
    <dataValidation sqref="Y75" type="list" allowBlank="1" errorStyle="stop" imeMode="noControl" operator="between" showDropDown="0" showErrorMessage="1" showInputMessage="1">
      <formula1>Справочники!$A$7:$A$9</formula1>
    </dataValidation>
    <dataValidation sqref="Y74" type="list" allowBlank="1" errorStyle="stop" imeMode="noControl" operator="between" showDropDown="0" showErrorMessage="1" showInputMessage="1">
      <formula1>Справочники!$A$7:$A$9</formula1>
    </dataValidation>
    <dataValidation sqref="Y73" type="list" allowBlank="1" errorStyle="stop" imeMode="noControl" operator="between" showDropDown="0" showErrorMessage="1" showInputMessage="1">
      <formula1>Справочники!$A$7:$A$9</formula1>
    </dataValidation>
    <dataValidation sqref="Y72" type="list" allowBlank="1" errorStyle="stop" imeMode="noControl" operator="between" showDropDown="0" showErrorMessage="1" showInputMessage="1">
      <formula1>Справочники!$A$7:$A$9</formula1>
    </dataValidation>
    <dataValidation sqref="Y71" type="list" allowBlank="1" errorStyle="stop" imeMode="noControl" operator="between" showDropDown="0" showErrorMessage="1" showInputMessage="1">
      <formula1>Справочники!$A$7:$A$9</formula1>
    </dataValidation>
    <dataValidation sqref="Y70" type="list" allowBlank="1" errorStyle="stop" imeMode="noControl" operator="between" showDropDown="0" showErrorMessage="1" showInputMessage="1">
      <formula1>Справочники!$A$7:$A$9</formula1>
    </dataValidation>
    <dataValidation sqref="Y69" type="list" allowBlank="1" errorStyle="stop" imeMode="noControl" operator="between" showDropDown="0" showErrorMessage="1" showInputMessage="1">
      <formula1>Справочники!$A$7:$A$9</formula1>
    </dataValidation>
    <dataValidation sqref="Y68" type="list" allowBlank="1" errorStyle="stop" imeMode="noControl" operator="between" showDropDown="0" showErrorMessage="1" showInputMessage="1">
      <formula1>Справочники!$A$7:$A$9</formula1>
    </dataValidation>
    <dataValidation sqref="Y67" type="list" allowBlank="1" errorStyle="stop" imeMode="noControl" operator="between" showDropDown="0" showErrorMessage="1" showInputMessage="1">
      <formula1>Справочники!$A$7:$A$9</formula1>
    </dataValidation>
    <dataValidation sqref="Y66" type="list" allowBlank="1" errorStyle="stop" imeMode="noControl" operator="between" showDropDown="0" showErrorMessage="1" showInputMessage="1">
      <formula1>Справочники!$A$7:$A$9</formula1>
    </dataValidation>
    <dataValidation sqref="Y65" type="list" allowBlank="1" errorStyle="stop" imeMode="noControl" operator="between" showDropDown="0" showErrorMessage="1" showInputMessage="1">
      <formula1>Справочники!$A$7:$A$9</formula1>
    </dataValidation>
    <dataValidation sqref="Y64" type="list" allowBlank="1" errorStyle="stop" imeMode="noControl" operator="between" showDropDown="0" showErrorMessage="1" showInputMessage="1">
      <formula1>Справочники!$A$7:$A$9</formula1>
    </dataValidation>
    <dataValidation sqref="Y63" type="list" allowBlank="1" errorStyle="stop" imeMode="noControl" operator="between" showDropDown="0" showErrorMessage="1" showInputMessage="1">
      <formula1>Справочники!$A$7:$A$9</formula1>
    </dataValidation>
    <dataValidation sqref="Y62" type="list" allowBlank="1" errorStyle="stop" imeMode="noControl" operator="between" showDropDown="0" showErrorMessage="1" showInputMessage="1">
      <formula1>Справочники!$A$7:$A$9</formula1>
    </dataValidation>
    <dataValidation sqref="Y61" type="list" allowBlank="1" errorStyle="stop" imeMode="noControl" operator="between" showDropDown="0" showErrorMessage="1" showInputMessage="1">
      <formula1>Справочники!$A$7:$A$9</formula1>
    </dataValidation>
    <dataValidation sqref="Y60" type="list" allowBlank="1" errorStyle="stop" imeMode="noControl" operator="between" showDropDown="0" showErrorMessage="1" showInputMessage="1">
      <formula1>Справочники!$A$7:$A$9</formula1>
    </dataValidation>
    <dataValidation sqref="Y59" type="list" allowBlank="1" errorStyle="stop" imeMode="noControl" operator="between" showDropDown="0" showErrorMessage="1" showInputMessage="1">
      <formula1>Справочники!$A$7:$A$9</formula1>
    </dataValidation>
    <dataValidation sqref="Y58" type="list" allowBlank="1" errorStyle="stop" imeMode="noControl" operator="between" showDropDown="0" showErrorMessage="1" showInputMessage="1">
      <formula1>Справочники!$A$7:$A$9</formula1>
    </dataValidation>
    <dataValidation sqref="Y57" type="list" allowBlank="1" errorStyle="stop" imeMode="noControl" operator="between" showDropDown="0" showErrorMessage="1" showInputMessage="1">
      <formula1>Справочники!$A$7:$A$9</formula1>
    </dataValidation>
    <dataValidation sqref="Y56" type="list" allowBlank="1" errorStyle="stop" imeMode="noControl" operator="between" showDropDown="0" showErrorMessage="1" showInputMessage="1">
      <formula1>Справочники!$A$7:$A$9</formula1>
    </dataValidation>
    <dataValidation sqref="Y55" type="list" allowBlank="1" errorStyle="stop" imeMode="noControl" operator="between" showDropDown="0" showErrorMessage="1" showInputMessage="1">
      <formula1>Справочники!$A$7:$A$9</formula1>
    </dataValidation>
    <dataValidation sqref="Y54" type="list" allowBlank="1" errorStyle="stop" imeMode="noControl" operator="between" showDropDown="0" showErrorMessage="1" showInputMessage="1">
      <formula1>Справочники!$A$7:$A$9</formula1>
    </dataValidation>
    <dataValidation sqref="Y53" type="list" allowBlank="1" errorStyle="stop" imeMode="noControl" operator="between" showDropDown="0" showErrorMessage="1" showInputMessage="1">
      <formula1>Справочники!$A$7:$A$9</formula1>
    </dataValidation>
    <dataValidation sqref="Y52" type="list" allowBlank="1" errorStyle="stop" imeMode="noControl" operator="between" showDropDown="0" showErrorMessage="1" showInputMessage="1">
      <formula1>Справочники!$A$7:$A$9</formula1>
    </dataValidation>
    <dataValidation sqref="Y51" type="list" allowBlank="1" errorStyle="stop" imeMode="noControl" operator="between" showDropDown="0" showErrorMessage="1" showInputMessage="1">
      <formula1>Справочники!$A$7:$A$9</formula1>
    </dataValidation>
    <dataValidation sqref="Y50" type="list" allowBlank="1" errorStyle="stop" imeMode="noControl" operator="between" showDropDown="0" showErrorMessage="1" showInputMessage="1">
      <formula1>Справочники!$A$7:$A$9</formula1>
    </dataValidation>
    <dataValidation sqref="Y49" type="list" allowBlank="1" errorStyle="stop" imeMode="noControl" operator="between" showDropDown="0" showErrorMessage="1" showInputMessage="1">
      <formula1>Справочники!$A$7:$A$9</formula1>
    </dataValidation>
    <dataValidation sqref="Y48" type="list" allowBlank="1" errorStyle="stop" imeMode="noControl" operator="between" showDropDown="0" showErrorMessage="1" showInputMessage="1">
      <formula1>Справочники!$A$7:$A$9</formula1>
    </dataValidation>
    <dataValidation sqref="Y47" type="list" allowBlank="1" errorStyle="stop" imeMode="noControl" operator="between" showDropDown="0" showErrorMessage="1" showInputMessage="1">
      <formula1>Справочники!$A$7:$A$9</formula1>
    </dataValidation>
    <dataValidation sqref="Y46" type="list" allowBlank="1" errorStyle="stop" imeMode="noControl" operator="between" showDropDown="0" showErrorMessage="1" showInputMessage="1">
      <formula1>Справочники!$A$7:$A$9</formula1>
    </dataValidation>
    <dataValidation sqref="Y45" type="list" allowBlank="1" errorStyle="stop" imeMode="noControl" operator="between" showDropDown="0" showErrorMessage="1" showInputMessage="1">
      <formula1>Справочники!$A$7:$A$9</formula1>
    </dataValidation>
    <dataValidation sqref="Y44" type="list" allowBlank="1" errorStyle="stop" imeMode="noControl" operator="between" showDropDown="0" showErrorMessage="1" showInputMessage="1">
      <formula1>Справочники!$A$7:$A$9</formula1>
    </dataValidation>
    <dataValidation sqref="Y43" type="list" allowBlank="1" errorStyle="stop" imeMode="noControl" operator="between" showDropDown="0" showErrorMessage="1" showInputMessage="1">
      <formula1>Справочники!$A$7:$A$9</formula1>
    </dataValidation>
    <dataValidation sqref="Y42" type="list" allowBlank="1" errorStyle="stop" imeMode="noControl" operator="between" showDropDown="0" showErrorMessage="1" showInputMessage="1">
      <formula1>Справочники!$A$7:$A$9</formula1>
    </dataValidation>
    <dataValidation sqref="Y41" type="list" allowBlank="1" errorStyle="stop" imeMode="noControl" operator="between" showDropDown="0" showErrorMessage="1" showInputMessage="1">
      <formula1>Справочники!$A$7:$A$9</formula1>
    </dataValidation>
    <dataValidation sqref="Y40" type="list" allowBlank="1" errorStyle="stop" imeMode="noControl" operator="between" showDropDown="0" showErrorMessage="1" showInputMessage="1">
      <formula1>Справочники!$A$7:$A$9</formula1>
    </dataValidation>
    <dataValidation sqref="Y39" type="list" allowBlank="1" errorStyle="stop" imeMode="noControl" operator="between" showDropDown="0" showErrorMessage="1" showInputMessage="1">
      <formula1>Справочники!$A$7:$A$9</formula1>
    </dataValidation>
    <dataValidation sqref="Y38" type="list" allowBlank="1" errorStyle="stop" imeMode="noControl" operator="between" showDropDown="0" showErrorMessage="1" showInputMessage="1">
      <formula1>Справочники!$A$7:$A$9</formula1>
    </dataValidation>
    <dataValidation sqref="Y37" type="list" allowBlank="1" errorStyle="stop" imeMode="noControl" operator="between" showDropDown="0" showErrorMessage="1" showInputMessage="1">
      <formula1>Справочники!$A$7:$A$9</formula1>
    </dataValidation>
    <dataValidation sqref="Y36" type="list" allowBlank="1" errorStyle="stop" imeMode="noControl" operator="between" showDropDown="0" showErrorMessage="1" showInputMessage="1">
      <formula1>Справочники!$A$7:$A$9</formula1>
    </dataValidation>
    <dataValidation sqref="Y35" type="list" allowBlank="1" errorStyle="stop" imeMode="noControl" operator="between" showDropDown="0" showErrorMessage="1" showInputMessage="1">
      <formula1>Справочники!$A$7:$A$9</formula1>
    </dataValidation>
    <dataValidation sqref="Y34" type="list" allowBlank="1" errorStyle="stop" imeMode="noControl" operator="between" showDropDown="0" showErrorMessage="1" showInputMessage="1">
      <formula1>Справочники!$A$7:$A$9</formula1>
    </dataValidation>
    <dataValidation sqref="Y33" type="list" allowBlank="1" errorStyle="stop" imeMode="noControl" operator="between" showDropDown="0" showErrorMessage="1" showInputMessage="1">
      <formula1>Справочники!$A$7:$A$9</formula1>
    </dataValidation>
    <dataValidation sqref="Y32" type="list" allowBlank="1" errorStyle="stop" imeMode="noControl" operator="between" showDropDown="0" showErrorMessage="1" showInputMessage="1">
      <formula1>Справочники!$A$7:$A$9</formula1>
    </dataValidation>
    <dataValidation sqref="Y31" type="list" allowBlank="1" errorStyle="stop" imeMode="noControl" operator="between" showDropDown="0" showErrorMessage="1" showInputMessage="1">
      <formula1>Справочники!$A$7:$A$9</formula1>
    </dataValidation>
    <dataValidation sqref="Y30" type="list" allowBlank="1" errorStyle="stop" imeMode="noControl" operator="between" showDropDown="0" showErrorMessage="1" showInputMessage="1">
      <formula1>Справочники!$A$7:$A$9</formula1>
    </dataValidation>
    <dataValidation sqref="Y29" type="list" allowBlank="1" errorStyle="stop" imeMode="noControl" operator="between" showDropDown="0" showErrorMessage="1" showInputMessage="1">
      <formula1>Справочники!$A$7:$A$9</formula1>
    </dataValidation>
    <dataValidation sqref="Y28" type="list" allowBlank="1" errorStyle="stop" imeMode="noControl" operator="between" showDropDown="0" showErrorMessage="1" showInputMessage="1">
      <formula1>Справочники!$A$7:$A$9</formula1>
    </dataValidation>
    <dataValidation sqref="Y27" type="list" allowBlank="1" errorStyle="stop" imeMode="noControl" operator="between" showDropDown="0" showErrorMessage="1" showInputMessage="1">
      <formula1>Справочники!$A$7:$A$9</formula1>
    </dataValidation>
    <dataValidation sqref="Y26" type="list" allowBlank="1" errorStyle="stop" imeMode="noControl" operator="between" showDropDown="0" showErrorMessage="1" showInputMessage="1">
      <formula1>Справочники!$A$7:$A$9</formula1>
    </dataValidation>
    <dataValidation sqref="Y25" type="list" allowBlank="1" errorStyle="stop" imeMode="noControl" operator="between" showDropDown="0" showErrorMessage="1" showInputMessage="1">
      <formula1>Справочники!$A$7:$A$9</formula1>
    </dataValidation>
    <dataValidation sqref="Y24" type="list" allowBlank="1" errorStyle="stop" imeMode="noControl" operator="between" showDropDown="0" showErrorMessage="1" showInputMessage="1">
      <formula1>Справочники!$A$7:$A$9</formula1>
    </dataValidation>
    <dataValidation sqref="Y23" type="list" allowBlank="1" errorStyle="stop" imeMode="noControl" operator="between" showDropDown="0" showErrorMessage="1" showInputMessage="1">
      <formula1>Справочники!$A$7:$A$9</formula1>
    </dataValidation>
    <dataValidation sqref="Y22" type="list" allowBlank="1" errorStyle="stop" imeMode="noControl" operator="between" showDropDown="0" showErrorMessage="1" showInputMessage="1">
      <formula1>Справочники!$A$7:$A$9</formula1>
    </dataValidation>
    <dataValidation sqref="Y21" type="list" allowBlank="1" errorStyle="stop" imeMode="noControl" operator="between" showDropDown="0" showErrorMessage="1" showInputMessage="1">
      <formula1>Справочники!$A$7:$A$9</formula1>
    </dataValidation>
    <dataValidation sqref="Y20" type="list" allowBlank="1" errorStyle="stop" imeMode="noControl" operator="between" showDropDown="0" showErrorMessage="1" showInputMessage="1">
      <formula1>Справочники!$A$7:$A$9</formula1>
    </dataValidation>
    <dataValidation sqref="Y19" type="list" allowBlank="1" errorStyle="stop" imeMode="noControl" operator="between" showDropDown="0" showErrorMessage="1" showInputMessage="1">
      <formula1>Справочники!$A$7:$A$9</formula1>
    </dataValidation>
    <dataValidation sqref="Y18" type="list" allowBlank="1" errorStyle="stop" imeMode="noControl" operator="between" showDropDown="0" showErrorMessage="1" showInputMessage="1">
      <formula1>Справочники!$A$7:$A$9</formula1>
    </dataValidation>
    <dataValidation sqref="Y17" type="list" allowBlank="1" errorStyle="stop" imeMode="noControl" operator="between" showDropDown="0" showErrorMessage="1" showInputMessage="1">
      <formula1>Справочники!$A$7:$A$9</formula1>
    </dataValidation>
  </dataValidations>
  <printOptions headings="0" gridLines="0"/>
  <pageMargins left="0.25" right="0.25" top="0.75" bottom="0.75" header="0.29999999999999999" footer="0.29999999999999999"/>
  <pageSetup paperSize="9" scale="26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2.75"/>
  <sheetData>
    <row r="1">
      <c r="B1">
        <v>329.76935319</v>
      </c>
    </row>
    <row r="2">
      <c r="B2">
        <v>700</v>
      </c>
    </row>
    <row r="3">
      <c r="B3">
        <v>700</v>
      </c>
    </row>
    <row r="4">
      <c r="B4">
        <v>63.417173369999993</v>
      </c>
    </row>
    <row r="5">
      <c r="B5">
        <v>63.417173369999993</v>
      </c>
    </row>
    <row r="6">
      <c r="B6">
        <v>3353.9845</v>
      </c>
    </row>
    <row r="7">
      <c r="B7">
        <v>3358.29</v>
      </c>
    </row>
    <row r="8">
      <c r="B8">
        <v>2800</v>
      </c>
    </row>
    <row r="9">
      <c r="B9">
        <v>200.82100594999997</v>
      </c>
    </row>
    <row r="10">
      <c r="B10">
        <v>1141.50937899</v>
      </c>
    </row>
    <row r="11">
      <c r="B11">
        <v>1141.50937899</v>
      </c>
    </row>
    <row r="12">
      <c r="B12">
        <v>2050</v>
      </c>
    </row>
    <row r="13">
      <c r="B13">
        <v>2050</v>
      </c>
    </row>
    <row r="14">
      <c r="B14">
        <v>253.66877959000001</v>
      </c>
    </row>
    <row r="15">
      <c r="B15">
        <v>5412.0135</v>
      </c>
    </row>
    <row r="16">
      <c r="B16">
        <v>5412.0135</v>
      </c>
    </row>
    <row r="17">
      <c r="B17">
        <v>1950</v>
      </c>
    </row>
    <row r="18">
      <c r="B18">
        <v>2997.87263394</v>
      </c>
    </row>
    <row r="19">
      <c r="B19">
        <v>650</v>
      </c>
    </row>
    <row r="20">
      <c r="B20">
        <v>650</v>
      </c>
    </row>
    <row r="21">
      <c r="B21">
        <v>1340.7327</v>
      </c>
    </row>
    <row r="22">
      <c r="B22">
        <v>258.32999999999998</v>
      </c>
    </row>
    <row r="23">
      <c r="B23">
        <v>258.32999999999998</v>
      </c>
    </row>
    <row r="24">
      <c r="B24">
        <v>57.652022759999994</v>
      </c>
    </row>
    <row r="25">
      <c r="B25">
        <v>477.92668868000004</v>
      </c>
    </row>
    <row r="26">
      <c r="B26">
        <v>477.92668868000004</v>
      </c>
    </row>
    <row r="27">
      <c r="B27">
        <v>51.665999999999997</v>
      </c>
    </row>
    <row r="28">
      <c r="B28">
        <v>243.09920764</v>
      </c>
    </row>
    <row r="29">
      <c r="B29">
        <v>162.77080526</v>
      </c>
    </row>
    <row r="30">
      <c r="B30">
        <v>1331.7609852099999</v>
      </c>
    </row>
    <row r="31">
      <c r="B31">
        <v>288.26002769000002</v>
      </c>
    </row>
    <row r="32">
      <c r="B32">
        <v>5500</v>
      </c>
    </row>
    <row r="33">
      <c r="B33">
        <v>344.44</v>
      </c>
    </row>
    <row r="34">
      <c r="B34">
        <v>344.44</v>
      </c>
    </row>
    <row r="35">
      <c r="B35">
        <v>1944.79383334</v>
      </c>
    </row>
    <row r="36">
      <c r="B36">
        <v>123.75953086</v>
      </c>
    </row>
    <row r="37">
      <c r="B37">
        <v>654.43600000000004</v>
      </c>
    </row>
    <row r="38">
      <c r="B38">
        <v>654.43600000000004</v>
      </c>
    </row>
    <row r="39">
      <c r="B39">
        <v>90.415499999999994</v>
      </c>
    </row>
    <row r="40">
      <c r="B40">
        <v>90.415499999999994</v>
      </c>
    </row>
    <row r="41">
      <c r="B41">
        <v>1350</v>
      </c>
    </row>
    <row r="42">
      <c r="B42">
        <v>1350</v>
      </c>
    </row>
    <row r="43">
      <c r="B43">
        <v>288.46850000000001</v>
      </c>
    </row>
    <row r="44">
      <c r="B44">
        <v>220.99933446999998</v>
      </c>
    </row>
    <row r="45">
      <c r="B45">
        <v>247.51923393999999</v>
      </c>
    </row>
    <row r="46">
      <c r="B46">
        <v>212.15936797999998</v>
      </c>
    </row>
    <row r="47">
      <c r="B47">
        <v>2475.1921671799996</v>
      </c>
    </row>
    <row r="48">
      <c r="B48">
        <v>194.47934888999998</v>
      </c>
    </row>
    <row r="49">
      <c r="B49">
        <v>194.47934888999998</v>
      </c>
    </row>
    <row r="50">
      <c r="B50">
        <v>645.82499999999993</v>
      </c>
    </row>
    <row r="51">
      <c r="B51">
        <v>645.82499999999993</v>
      </c>
    </row>
    <row r="52">
      <c r="B52">
        <v>192.88639999999998</v>
      </c>
    </row>
    <row r="53">
      <c r="B53">
        <v>297.0795</v>
      </c>
    </row>
    <row r="54">
      <c r="B54">
        <v>230.60791881999998</v>
      </c>
    </row>
    <row r="55">
      <c r="B55">
        <v>230.60791881999998</v>
      </c>
    </row>
    <row r="56">
      <c r="B56">
        <v>400</v>
      </c>
    </row>
    <row r="57">
      <c r="B57">
        <v>400</v>
      </c>
    </row>
    <row r="58">
      <c r="B58">
        <v>329.76935319</v>
      </c>
    </row>
    <row r="59">
      <c r="B59">
        <v>253.66877959000001</v>
      </c>
    </row>
    <row r="60">
      <c r="B60">
        <v>650</v>
      </c>
    </row>
    <row r="61">
      <c r="B61">
        <v>162.77080526</v>
      </c>
    </row>
    <row r="62">
      <c r="B62">
        <v>288.26002769000002</v>
      </c>
    </row>
    <row r="63">
      <c r="B63">
        <v>1331.7609852099999</v>
      </c>
    </row>
    <row r="64">
      <c r="B64">
        <v>5500</v>
      </c>
    </row>
    <row r="65">
      <c r="B65">
        <v>1350</v>
      </c>
    </row>
    <row r="66">
      <c r="B66">
        <v>148.72979476999998</v>
      </c>
    </row>
    <row r="67">
      <c r="B67">
        <v>480.43317856000004</v>
      </c>
    </row>
    <row r="68">
      <c r="B68">
        <v>645.82499999999993</v>
      </c>
    </row>
    <row r="69">
      <c r="B69">
        <v>192.88639999999998</v>
      </c>
    </row>
    <row r="70">
      <c r="B70">
        <v>230.60791881999998</v>
      </c>
    </row>
    <row r="71">
      <c r="B71">
        <v>230.60791881999998</v>
      </c>
    </row>
    <row r="72">
      <c r="B72">
        <v>342.45283953000001</v>
      </c>
    </row>
    <row r="73">
      <c r="B73">
        <v>477.92668868000004</v>
      </c>
    </row>
    <row r="74">
      <c r="B74">
        <v>79.559784519999994</v>
      </c>
    </row>
    <row r="75">
      <c r="B75">
        <v>1944.79383334</v>
      </c>
    </row>
    <row r="76">
      <c r="B76">
        <v>123.75953086</v>
      </c>
    </row>
    <row r="77">
      <c r="B77">
        <v>123.75953086</v>
      </c>
    </row>
    <row r="78">
      <c r="B78">
        <v>194.47934888999998</v>
      </c>
    </row>
    <row r="79">
      <c r="B79">
        <v>329.76935319</v>
      </c>
    </row>
    <row r="80">
      <c r="B80">
        <v>373.67038394000002</v>
      </c>
    </row>
    <row r="81">
      <c r="B81">
        <v>96</v>
      </c>
    </row>
    <row r="82">
      <c r="B82">
        <v>146.387</v>
      </c>
    </row>
    <row r="83">
      <c r="B83">
        <v>400</v>
      </c>
    </row>
    <row r="84">
      <c r="B84">
        <v>400</v>
      </c>
    </row>
    <row r="85">
      <c r="B85">
        <v>329.76935319</v>
      </c>
    </row>
    <row r="86">
      <c r="B86">
        <v>43.9161</v>
      </c>
    </row>
    <row r="87">
      <c r="B87">
        <v>40.471699999999998</v>
      </c>
    </row>
    <row r="88">
      <c r="B88">
        <v>700</v>
      </c>
    </row>
    <row r="89">
      <c r="B89">
        <v>1141.50937899</v>
      </c>
    </row>
    <row r="90">
      <c r="B90">
        <v>1141.50937899</v>
      </c>
    </row>
    <row r="91">
      <c r="B91">
        <v>2050</v>
      </c>
    </row>
    <row r="92">
      <c r="B92">
        <v>650</v>
      </c>
    </row>
    <row r="93">
      <c r="B93">
        <v>650</v>
      </c>
    </row>
    <row r="94">
      <c r="B94">
        <v>1340.7327</v>
      </c>
    </row>
    <row r="95">
      <c r="B95">
        <v>258.32999999999998</v>
      </c>
    </row>
    <row r="96">
      <c r="B96">
        <v>258.32999999999998</v>
      </c>
    </row>
    <row r="97">
      <c r="B97">
        <v>688.88</v>
      </c>
    </row>
    <row r="98">
      <c r="B98">
        <v>162.77080526</v>
      </c>
    </row>
    <row r="99">
      <c r="B99">
        <v>5500</v>
      </c>
    </row>
    <row r="100">
      <c r="B100">
        <v>1350</v>
      </c>
    </row>
    <row r="101">
      <c r="B101">
        <v>1350</v>
      </c>
    </row>
    <row r="102">
      <c r="B102">
        <v>28.826011379999997</v>
      </c>
    </row>
    <row r="103">
      <c r="B103">
        <v>645.82499999999993</v>
      </c>
    </row>
    <row r="104">
      <c r="B104">
        <v>645.82499999999993</v>
      </c>
    </row>
    <row r="105">
      <c r="B105">
        <v>96</v>
      </c>
    </row>
    <row r="106">
      <c r="B106">
        <v>297.0795</v>
      </c>
    </row>
    <row r="107">
      <c r="B107">
        <v>297.0795</v>
      </c>
    </row>
    <row r="108">
      <c r="B108">
        <v>353.59883181999999</v>
      </c>
    </row>
    <row r="109">
      <c r="B109">
        <v>477.92668868000004</v>
      </c>
    </row>
    <row r="110">
      <c r="B110">
        <v>51.665999999999997</v>
      </c>
    </row>
    <row r="111">
      <c r="B111">
        <v>123.75953086</v>
      </c>
    </row>
    <row r="112">
      <c r="B112">
        <v>220.99933446999998</v>
      </c>
    </row>
    <row r="113">
      <c r="B113">
        <v>247.51923393999999</v>
      </c>
    </row>
    <row r="114">
      <c r="B114">
        <v>194.47934888999998</v>
      </c>
    </row>
    <row r="115">
      <c r="B115">
        <v>194.47934888999998</v>
      </c>
    </row>
    <row r="116">
      <c r="B116">
        <v>297.0795</v>
      </c>
    </row>
    <row r="117">
      <c r="B117">
        <v>400</v>
      </c>
    </row>
    <row r="118">
      <c r="B118">
        <v>650</v>
      </c>
    </row>
    <row r="119">
      <c r="B119">
        <v>650</v>
      </c>
    </row>
    <row r="120">
      <c r="B120">
        <v>1340.7327</v>
      </c>
    </row>
    <row r="121">
      <c r="B121">
        <v>258.32999999999998</v>
      </c>
    </row>
    <row r="122">
      <c r="B122">
        <v>123.75953086</v>
      </c>
    </row>
    <row r="123">
      <c r="B123">
        <v>64.582499999999996</v>
      </c>
    </row>
    <row r="124">
      <c r="B124">
        <v>64.582499999999996</v>
      </c>
    </row>
    <row r="125">
      <c r="B125">
        <v>400</v>
      </c>
    </row>
    <row r="126">
      <c r="B126">
        <v>400</v>
      </c>
    </row>
    <row r="127">
      <c r="B127">
        <v>329.76935319</v>
      </c>
    </row>
    <row r="128">
      <c r="B128">
        <v>43.9161</v>
      </c>
    </row>
    <row r="129">
      <c r="B129">
        <v>2800</v>
      </c>
    </row>
    <row r="130">
      <c r="B130">
        <v>5412.0135</v>
      </c>
    </row>
    <row r="131">
      <c r="B131">
        <v>5412.0135</v>
      </c>
    </row>
    <row r="132">
      <c r="B132">
        <v>249.71899999999999</v>
      </c>
    </row>
    <row r="133">
      <c r="B133">
        <v>650</v>
      </c>
    </row>
    <row r="134">
      <c r="B134">
        <v>650</v>
      </c>
    </row>
    <row r="135">
      <c r="B135">
        <v>1340.7327</v>
      </c>
    </row>
    <row r="136">
      <c r="B136">
        <v>258.32999999999998</v>
      </c>
    </row>
    <row r="137">
      <c r="B137">
        <v>258.32999999999998</v>
      </c>
    </row>
    <row r="138">
      <c r="B138">
        <v>344.44</v>
      </c>
    </row>
    <row r="139">
      <c r="B139">
        <v>344.44</v>
      </c>
    </row>
    <row r="140">
      <c r="B140">
        <v>90.415499999999994</v>
      </c>
    </row>
    <row r="141">
      <c r="B141">
        <v>90.415499999999994</v>
      </c>
    </row>
    <row r="142">
      <c r="B142">
        <v>1350</v>
      </c>
    </row>
    <row r="143">
      <c r="B143">
        <v>11415.094134340001</v>
      </c>
    </row>
    <row r="144">
      <c r="B144">
        <v>400</v>
      </c>
    </row>
    <row r="145">
      <c r="B145">
        <v>329.76935319</v>
      </c>
    </row>
    <row r="146">
      <c r="B146">
        <v>700</v>
      </c>
    </row>
    <row r="147">
      <c r="B147">
        <v>63.417173369999993</v>
      </c>
    </row>
    <row r="148">
      <c r="B148">
        <v>2050</v>
      </c>
    </row>
    <row r="149">
      <c r="B149">
        <v>1980.53</v>
      </c>
    </row>
    <row r="150">
      <c r="B150">
        <v>249.71899999999999</v>
      </c>
    </row>
    <row r="151">
      <c r="B151">
        <v>650</v>
      </c>
    </row>
    <row r="152">
      <c r="B152">
        <v>650</v>
      </c>
    </row>
    <row r="153">
      <c r="B153">
        <v>1340.7327</v>
      </c>
    </row>
    <row r="154">
      <c r="B154">
        <v>258.32999999999998</v>
      </c>
    </row>
    <row r="155">
      <c r="B155">
        <v>5500</v>
      </c>
    </row>
    <row r="156">
      <c r="B156">
        <v>10570.389995</v>
      </c>
    </row>
    <row r="157">
      <c r="B157">
        <v>263.4966</v>
      </c>
    </row>
    <row r="158">
      <c r="B158">
        <v>96</v>
      </c>
    </row>
    <row r="159">
      <c r="B159">
        <v>477.92668868000004</v>
      </c>
    </row>
    <row r="160">
      <c r="B160">
        <v>123.75953086</v>
      </c>
    </row>
    <row r="161">
      <c r="B161">
        <v>123.75953086</v>
      </c>
    </row>
    <row r="162">
      <c r="B162">
        <v>64.582499999999996</v>
      </c>
    </row>
    <row r="163">
      <c r="B163">
        <v>400</v>
      </c>
    </row>
    <row r="164">
      <c r="B164">
        <v>400</v>
      </c>
    </row>
    <row r="165">
      <c r="B165">
        <v>329.76935319</v>
      </c>
    </row>
    <row r="166">
      <c r="B166">
        <v>2050</v>
      </c>
    </row>
    <row r="167">
      <c r="B167">
        <v>249.71899999999999</v>
      </c>
    </row>
    <row r="168">
      <c r="B168">
        <v>650</v>
      </c>
    </row>
    <row r="169">
      <c r="B169">
        <v>650</v>
      </c>
    </row>
    <row r="170">
      <c r="B170">
        <v>1340.7327</v>
      </c>
    </row>
    <row r="171">
      <c r="B171">
        <v>258.32999999999998</v>
      </c>
    </row>
    <row r="172">
      <c r="B172">
        <v>243.09920764</v>
      </c>
    </row>
    <row r="173">
      <c r="B173">
        <v>162.77080526</v>
      </c>
    </row>
    <row r="174">
      <c r="B174">
        <v>1331.7609852099999</v>
      </c>
    </row>
    <row r="175">
      <c r="B175">
        <v>344.44</v>
      </c>
    </row>
    <row r="176">
      <c r="B176">
        <v>1350</v>
      </c>
    </row>
    <row r="177">
      <c r="B177">
        <v>1350</v>
      </c>
    </row>
    <row r="178">
      <c r="B178">
        <v>288.46850000000001</v>
      </c>
    </row>
    <row r="179">
      <c r="B179">
        <v>27.48080096</v>
      </c>
    </row>
    <row r="180">
      <c r="B180">
        <v>230.60791881999998</v>
      </c>
    </row>
    <row r="181">
      <c r="B181">
        <v>353.59883181999999</v>
      </c>
    </row>
    <row r="182">
      <c r="B182">
        <v>477.92668868000004</v>
      </c>
    </row>
    <row r="183">
      <c r="B183">
        <v>477.92668868000004</v>
      </c>
    </row>
    <row r="184">
      <c r="B184">
        <v>51.665999999999997</v>
      </c>
    </row>
    <row r="185">
      <c r="B185">
        <v>282.87909990000003</v>
      </c>
    </row>
    <row r="186">
      <c r="B186">
        <v>300.55911899</v>
      </c>
    </row>
    <row r="187">
      <c r="B187">
        <v>79.559784519999994</v>
      </c>
    </row>
    <row r="188">
      <c r="B188">
        <v>123.75953086</v>
      </c>
    </row>
    <row r="189">
      <c r="B189">
        <v>220.99933446999998</v>
      </c>
    </row>
    <row r="190">
      <c r="B190">
        <v>247.51923393999999</v>
      </c>
    </row>
    <row r="191">
      <c r="B191">
        <v>194.47934888999998</v>
      </c>
    </row>
    <row r="192">
      <c r="B192">
        <v>194.47934888999998</v>
      </c>
    </row>
    <row r="193">
      <c r="B193">
        <v>400</v>
      </c>
    </row>
    <row r="194">
      <c r="B194">
        <v>400</v>
      </c>
    </row>
    <row r="195">
      <c r="B195">
        <v>700</v>
      </c>
    </row>
    <row r="196">
      <c r="B196">
        <v>739.86719486999993</v>
      </c>
    </row>
    <row r="197">
      <c r="B197">
        <v>63.417173369999993</v>
      </c>
    </row>
    <row r="198">
      <c r="B198">
        <v>63.417173369999993</v>
      </c>
    </row>
    <row r="199">
      <c r="B199">
        <v>200.82100594999997</v>
      </c>
    </row>
    <row r="200">
      <c r="B200">
        <v>2536.6876236799999</v>
      </c>
    </row>
    <row r="201">
      <c r="B201">
        <v>253.66877959000001</v>
      </c>
    </row>
    <row r="202">
      <c r="B202">
        <v>528.47661697000001</v>
      </c>
    </row>
    <row r="203">
      <c r="B203">
        <v>650</v>
      </c>
    </row>
    <row r="204">
      <c r="B204">
        <v>258.32999999999998</v>
      </c>
    </row>
    <row r="205">
      <c r="B205">
        <v>258.32999999999998</v>
      </c>
    </row>
    <row r="206">
      <c r="B206">
        <v>688.88</v>
      </c>
    </row>
    <row r="207">
      <c r="B207">
        <v>162.77080526</v>
      </c>
    </row>
    <row r="208">
      <c r="B208">
        <v>63.721399999999996</v>
      </c>
    </row>
    <row r="209">
      <c r="B209">
        <v>654.43600000000004</v>
      </c>
    </row>
    <row r="210">
      <c r="B210">
        <v>654.43600000000004</v>
      </c>
    </row>
    <row r="211">
      <c r="B211">
        <v>90.415499999999994</v>
      </c>
    </row>
    <row r="212">
      <c r="B212">
        <v>148.72979476999998</v>
      </c>
    </row>
    <row r="213">
      <c r="B213">
        <v>480.43317856000004</v>
      </c>
    </row>
    <row r="214">
      <c r="B214">
        <v>480.43317856000004</v>
      </c>
    </row>
    <row r="215">
      <c r="B215">
        <v>645.82499999999993</v>
      </c>
    </row>
    <row r="216">
      <c r="B216">
        <v>64.582499999999996</v>
      </c>
    </row>
    <row r="217">
      <c r="B217">
        <v>344.44</v>
      </c>
    </row>
    <row r="218">
      <c r="B218">
        <v>247.51923393999999</v>
      </c>
    </row>
    <row r="219">
      <c r="B219">
        <v>400</v>
      </c>
    </row>
    <row r="220">
      <c r="B220">
        <v>329.76935319</v>
      </c>
    </row>
    <row r="221">
      <c r="B221">
        <v>700</v>
      </c>
    </row>
    <row r="222">
      <c r="B222">
        <v>650</v>
      </c>
    </row>
    <row r="223">
      <c r="B223">
        <v>123.75953086</v>
      </c>
    </row>
    <row r="224">
      <c r="B224">
        <v>194.47934888999998</v>
      </c>
    </row>
    <row r="225">
      <c r="B225">
        <v>1595.4200000000001</v>
      </c>
    </row>
    <row r="226">
      <c r="B226">
        <v>329.76935319</v>
      </c>
    </row>
    <row r="227">
      <c r="B227">
        <v>5412.0135</v>
      </c>
    </row>
    <row r="228">
      <c r="B228">
        <v>1950</v>
      </c>
    </row>
    <row r="229">
      <c r="B229">
        <v>2997.87263394</v>
      </c>
    </row>
    <row r="230">
      <c r="B230">
        <v>650</v>
      </c>
    </row>
    <row r="231">
      <c r="B231">
        <v>650</v>
      </c>
    </row>
    <row r="232">
      <c r="B232">
        <v>1340.7327</v>
      </c>
    </row>
    <row r="233">
      <c r="B233">
        <v>258.32999999999998</v>
      </c>
    </row>
    <row r="234">
      <c r="B234">
        <v>258.32999999999998</v>
      </c>
    </row>
    <row r="235">
      <c r="B235">
        <v>1291.6499999999999</v>
      </c>
    </row>
    <row r="236">
      <c r="B236">
        <v>288.26002769000002</v>
      </c>
    </row>
    <row r="237">
      <c r="B237">
        <v>480.43317856000004</v>
      </c>
    </row>
    <row r="238">
      <c r="B238">
        <v>5500</v>
      </c>
    </row>
    <row r="239">
      <c r="B239">
        <v>344.44</v>
      </c>
    </row>
    <row r="240">
      <c r="B240">
        <v>344.44</v>
      </c>
    </row>
    <row r="241">
      <c r="B241">
        <v>90.415499999999994</v>
      </c>
    </row>
    <row r="242">
      <c r="B242">
        <v>90.415499999999994</v>
      </c>
    </row>
    <row r="243">
      <c r="B243">
        <v>1350</v>
      </c>
    </row>
    <row r="244">
      <c r="B244">
        <v>1350</v>
      </c>
    </row>
    <row r="245">
      <c r="B245">
        <v>10570.389995</v>
      </c>
    </row>
    <row r="246">
      <c r="B246">
        <v>10570.389995</v>
      </c>
    </row>
    <row r="247">
      <c r="B247">
        <v>645.82499999999993</v>
      </c>
    </row>
    <row r="248">
      <c r="B248">
        <v>192.88639999999998</v>
      </c>
    </row>
    <row r="249">
      <c r="B249">
        <v>353.59883181999999</v>
      </c>
    </row>
    <row r="250">
      <c r="B250">
        <v>123.75953086</v>
      </c>
    </row>
    <row r="251">
      <c r="B251">
        <v>3805.0500000000002</v>
      </c>
    </row>
    <row r="252">
      <c r="B252">
        <v>64.582499999999996</v>
      </c>
    </row>
    <row r="253">
      <c r="B253">
        <v>400</v>
      </c>
    </row>
    <row r="254">
      <c r="B254">
        <v>400</v>
      </c>
    </row>
    <row r="255">
      <c r="B255">
        <v>329.76935319</v>
      </c>
    </row>
    <row r="256">
      <c r="B256">
        <v>5412.0135</v>
      </c>
    </row>
    <row r="257">
      <c r="B257">
        <v>249.71899999999999</v>
      </c>
    </row>
    <row r="258">
      <c r="B258">
        <v>650</v>
      </c>
    </row>
    <row r="259">
      <c r="B259">
        <v>650</v>
      </c>
    </row>
    <row r="260">
      <c r="B260">
        <v>1340.7327</v>
      </c>
    </row>
    <row r="261">
      <c r="B261">
        <v>258.32999999999998</v>
      </c>
    </row>
    <row r="262">
      <c r="B262">
        <v>258.32999999999998</v>
      </c>
    </row>
    <row r="263">
      <c r="B263">
        <v>1350</v>
      </c>
    </row>
    <row r="264">
      <c r="B264">
        <v>96</v>
      </c>
    </row>
    <row r="265">
      <c r="B265">
        <v>353.59883181999999</v>
      </c>
    </row>
    <row r="266">
      <c r="B266">
        <v>282.87909990000003</v>
      </c>
    </row>
    <row r="267">
      <c r="B267">
        <v>300.55911899</v>
      </c>
    </row>
    <row r="268">
      <c r="B268">
        <v>123.75953086</v>
      </c>
    </row>
    <row r="269">
      <c r="B269">
        <v>41330.053090999994</v>
      </c>
    </row>
    <row r="270">
      <c r="B270">
        <v>2050</v>
      </c>
    </row>
    <row r="271">
      <c r="B271">
        <v>64.582499999999996</v>
      </c>
    </row>
    <row r="272">
      <c r="B272">
        <v>400</v>
      </c>
    </row>
    <row r="273">
      <c r="B273">
        <v>400</v>
      </c>
    </row>
    <row r="274">
      <c r="B274">
        <v>329.76935319</v>
      </c>
    </row>
    <row r="275">
      <c r="B275">
        <v>249.71899999999999</v>
      </c>
    </row>
    <row r="276">
      <c r="B276">
        <v>650</v>
      </c>
    </row>
    <row r="277">
      <c r="B277">
        <v>650</v>
      </c>
    </row>
    <row r="278">
      <c r="B278">
        <v>1340.7327</v>
      </c>
    </row>
    <row r="279">
      <c r="B279">
        <v>258.32999999999998</v>
      </c>
    </row>
    <row r="280">
      <c r="B280">
        <v>258.32999999999998</v>
      </c>
    </row>
    <row r="281">
      <c r="B281">
        <v>162.77080526</v>
      </c>
    </row>
    <row r="282">
      <c r="B282">
        <v>1331.7609852099999</v>
      </c>
    </row>
    <row r="283">
      <c r="B283">
        <v>63.721399999999996</v>
      </c>
    </row>
    <row r="284">
      <c r="B284">
        <v>1350</v>
      </c>
    </row>
    <row r="285">
      <c r="B285">
        <v>1350</v>
      </c>
    </row>
    <row r="286">
      <c r="B286">
        <v>192.88639999999998</v>
      </c>
    </row>
    <row r="287">
      <c r="B287">
        <v>1944.79383334</v>
      </c>
    </row>
    <row r="288">
      <c r="B288">
        <v>123.75953086</v>
      </c>
    </row>
    <row r="289">
      <c r="B289">
        <v>194.47934888999998</v>
      </c>
    </row>
    <row r="290">
      <c r="B290">
        <v>400</v>
      </c>
    </row>
    <row r="291">
      <c r="B291">
        <v>258.32999999999998</v>
      </c>
    </row>
    <row r="292">
      <c r="B292">
        <v>162.77080526</v>
      </c>
    </row>
    <row r="293">
      <c r="B293">
        <v>63.417173369999993</v>
      </c>
    </row>
    <row r="294">
      <c r="B294">
        <v>2050</v>
      </c>
    </row>
    <row r="295">
      <c r="B295">
        <v>400</v>
      </c>
    </row>
    <row r="296">
      <c r="B296">
        <v>400</v>
      </c>
    </row>
    <row r="297">
      <c r="B297">
        <v>650</v>
      </c>
    </row>
    <row r="298">
      <c r="B298">
        <v>258.32999999999998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zoomScale="100" workbookViewId="0">
      <selection activeCell="A1" activeCellId="0" sqref="A1"/>
    </sheetView>
  </sheetViews>
  <sheetFormatPr defaultRowHeight="12.75"/>
  <cols>
    <col min="1" max="16384" style="205" width="9"/>
  </cols>
  <sheetData>
    <row r="1" ht="15">
      <c r="A1" s="1" t="s">
        <v>213</v>
      </c>
    </row>
    <row r="2" ht="15">
      <c r="A2" s="1" t="s">
        <v>214</v>
      </c>
    </row>
    <row r="3" ht="15">
      <c r="A3" s="1" t="s">
        <v>215</v>
      </c>
    </row>
    <row r="4" ht="15">
      <c r="A4" s="1" t="s">
        <v>216</v>
      </c>
    </row>
    <row r="5" ht="15">
      <c r="A5" s="1" t="s">
        <v>217</v>
      </c>
    </row>
    <row r="7" ht="15">
      <c r="A7" s="1" t="s">
        <v>33</v>
      </c>
    </row>
    <row r="8" ht="15">
      <c r="A8" s="1" t="s">
        <v>218</v>
      </c>
    </row>
    <row r="9" ht="15">
      <c r="A9" s="1" t="s">
        <v>219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lukyanova_ts</cp:lastModifiedBy>
  <cp:revision>26</cp:revision>
  <dcterms:created xsi:type="dcterms:W3CDTF">2023-05-26T08:17:29Z</dcterms:created>
  <dcterms:modified xsi:type="dcterms:W3CDTF">2026-03-26T00:21:41Z</dcterms:modified>
</cp:coreProperties>
</file>